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211" i="5" l="1"/>
  <c r="H211" i="5"/>
  <c r="J205" i="5"/>
  <c r="H205" i="5"/>
  <c r="J201" i="5"/>
  <c r="H201" i="5"/>
  <c r="J182" i="5"/>
  <c r="H182" i="5"/>
  <c r="J155" i="5"/>
  <c r="H155" i="5"/>
  <c r="J142" i="5"/>
  <c r="H142" i="5"/>
  <c r="J133" i="5"/>
  <c r="H133" i="5"/>
  <c r="J128" i="5"/>
  <c r="H128" i="5"/>
  <c r="J119" i="5"/>
  <c r="H119" i="5"/>
  <c r="J96" i="5"/>
  <c r="H96" i="5"/>
  <c r="J89" i="5"/>
  <c r="H89" i="5"/>
  <c r="J85" i="5"/>
  <c r="H85" i="5"/>
  <c r="J77" i="5"/>
  <c r="H77" i="5"/>
  <c r="J60" i="5"/>
  <c r="H60" i="5"/>
  <c r="G45" i="5"/>
  <c r="J43" i="5"/>
  <c r="H43" i="5"/>
  <c r="J36" i="5"/>
  <c r="H36" i="5"/>
  <c r="J31" i="5"/>
  <c r="H31" i="5"/>
  <c r="J16" i="5"/>
  <c r="H16" i="5"/>
  <c r="J224" i="5"/>
  <c r="H224" i="5" l="1"/>
  <c r="I220" i="5" l="1"/>
  <c r="G220" i="5"/>
  <c r="G219" i="5"/>
  <c r="I219" i="5" s="1"/>
  <c r="I218" i="5"/>
  <c r="G218" i="5"/>
  <c r="G217" i="5"/>
  <c r="I217" i="5" s="1"/>
  <c r="I216" i="5"/>
  <c r="G216" i="5"/>
  <c r="G215" i="5"/>
  <c r="I215" i="5" s="1"/>
  <c r="I214" i="5"/>
  <c r="G214" i="5"/>
  <c r="G213" i="5"/>
  <c r="I213" i="5" s="1"/>
  <c r="I209" i="5"/>
  <c r="G209" i="5"/>
  <c r="G208" i="5"/>
  <c r="I208" i="5" s="1"/>
  <c r="I207" i="5"/>
  <c r="G207" i="5"/>
  <c r="G203" i="5"/>
  <c r="I203" i="5" s="1"/>
  <c r="I199" i="5"/>
  <c r="G199" i="5"/>
  <c r="G198" i="5"/>
  <c r="I198" i="5" s="1"/>
  <c r="I197" i="5"/>
  <c r="G197" i="5"/>
  <c r="G196" i="5"/>
  <c r="I196" i="5" s="1"/>
  <c r="I195" i="5"/>
  <c r="G195" i="5"/>
  <c r="G194" i="5"/>
  <c r="I194" i="5" s="1"/>
  <c r="I193" i="5"/>
  <c r="G193" i="5"/>
  <c r="G192" i="5"/>
  <c r="I192" i="5" s="1"/>
  <c r="I191" i="5"/>
  <c r="G191" i="5"/>
  <c r="G190" i="5"/>
  <c r="I190" i="5" s="1"/>
  <c r="I189" i="5"/>
  <c r="G189" i="5"/>
  <c r="G188" i="5"/>
  <c r="I188" i="5" s="1"/>
  <c r="I187" i="5"/>
  <c r="G187" i="5"/>
  <c r="G186" i="5"/>
  <c r="I186" i="5" s="1"/>
  <c r="I185" i="5"/>
  <c r="G185" i="5"/>
  <c r="G184" i="5"/>
  <c r="I184" i="5" s="1"/>
  <c r="I180" i="5"/>
  <c r="G180" i="5"/>
  <c r="G179" i="5"/>
  <c r="I179" i="5" s="1"/>
  <c r="I178" i="5"/>
  <c r="G178" i="5"/>
  <c r="G177" i="5"/>
  <c r="I177" i="5" s="1"/>
  <c r="I176" i="5"/>
  <c r="G176" i="5"/>
  <c r="G175" i="5"/>
  <c r="I175" i="5" s="1"/>
  <c r="I174" i="5"/>
  <c r="G174" i="5"/>
  <c r="G173" i="5"/>
  <c r="I173" i="5" s="1"/>
  <c r="I172" i="5"/>
  <c r="G172" i="5"/>
  <c r="G170" i="5"/>
  <c r="I170" i="5" s="1"/>
  <c r="I169" i="5"/>
  <c r="G169" i="5"/>
  <c r="G168" i="5"/>
  <c r="I168" i="5" s="1"/>
  <c r="I166" i="5"/>
  <c r="G166" i="5"/>
  <c r="G165" i="5"/>
  <c r="I165" i="5" s="1"/>
  <c r="I164" i="5"/>
  <c r="G164" i="5"/>
  <c r="G163" i="5"/>
  <c r="I163" i="5" s="1"/>
  <c r="I162" i="5"/>
  <c r="G162" i="5"/>
  <c r="G161" i="5"/>
  <c r="I161" i="5" s="1"/>
  <c r="I160" i="5"/>
  <c r="G160" i="5"/>
  <c r="G159" i="5"/>
  <c r="I159" i="5" s="1"/>
  <c r="I158" i="5"/>
  <c r="G158" i="5"/>
  <c r="G153" i="5"/>
  <c r="I153" i="5" s="1"/>
  <c r="I152" i="5"/>
  <c r="G152" i="5"/>
  <c r="G150" i="5"/>
  <c r="I150" i="5" s="1"/>
  <c r="I149" i="5"/>
  <c r="G149" i="5"/>
  <c r="G147" i="5"/>
  <c r="I147" i="5" s="1"/>
  <c r="I146" i="5"/>
  <c r="G146" i="5"/>
  <c r="G140" i="5"/>
  <c r="I140" i="5" s="1"/>
  <c r="I139" i="5"/>
  <c r="G139" i="5"/>
  <c r="G138" i="5"/>
  <c r="I138" i="5" s="1"/>
  <c r="I137" i="5"/>
  <c r="G137" i="5"/>
  <c r="G136" i="5"/>
  <c r="I136" i="5" s="1"/>
  <c r="I135" i="5"/>
  <c r="G135" i="5"/>
  <c r="G131" i="5"/>
  <c r="I131" i="5" s="1"/>
  <c r="I130" i="5"/>
  <c r="G130" i="5"/>
  <c r="G126" i="5"/>
  <c r="I126" i="5" s="1"/>
  <c r="I125" i="5"/>
  <c r="G125" i="5"/>
  <c r="G124" i="5"/>
  <c r="I124" i="5" s="1"/>
  <c r="I123" i="5"/>
  <c r="G123" i="5"/>
  <c r="G122" i="5"/>
  <c r="I122" i="5" s="1"/>
  <c r="I117" i="5"/>
  <c r="G117" i="5"/>
  <c r="G115" i="5"/>
  <c r="I115" i="5" s="1"/>
  <c r="I114" i="5"/>
  <c r="G114" i="5"/>
  <c r="G111" i="5"/>
  <c r="I111" i="5" s="1"/>
  <c r="I109" i="5"/>
  <c r="G109" i="5"/>
  <c r="G108" i="5"/>
  <c r="I108" i="5" s="1"/>
  <c r="I106" i="5"/>
  <c r="G106" i="5"/>
  <c r="G105" i="5"/>
  <c r="I105" i="5" s="1"/>
  <c r="I104" i="5"/>
  <c r="G104" i="5"/>
  <c r="G103" i="5"/>
  <c r="I103" i="5" s="1"/>
  <c r="I101" i="5"/>
  <c r="G101" i="5"/>
  <c r="G100" i="5"/>
  <c r="I100" i="5" s="1"/>
  <c r="I94" i="5"/>
  <c r="G94" i="5"/>
  <c r="G93" i="5"/>
  <c r="I93" i="5" s="1"/>
  <c r="I92" i="5"/>
  <c r="G92" i="5"/>
  <c r="G87" i="5"/>
  <c r="I87" i="5" s="1"/>
  <c r="I83" i="5"/>
  <c r="G83" i="5"/>
  <c r="G82" i="5"/>
  <c r="I82" i="5" s="1"/>
  <c r="I80" i="5"/>
  <c r="G80" i="5"/>
  <c r="G75" i="5"/>
  <c r="I75" i="5" s="1"/>
  <c r="I74" i="5"/>
  <c r="G74" i="5"/>
  <c r="G73" i="5"/>
  <c r="I73" i="5" s="1"/>
  <c r="I72" i="5"/>
  <c r="G72" i="5"/>
  <c r="G71" i="5"/>
  <c r="I71" i="5" s="1"/>
  <c r="I70" i="5"/>
  <c r="G70" i="5"/>
  <c r="G69" i="5"/>
  <c r="I69" i="5" s="1"/>
  <c r="I67" i="5"/>
  <c r="G67" i="5"/>
  <c r="G66" i="5"/>
  <c r="I66" i="5" s="1"/>
  <c r="I64" i="5"/>
  <c r="G64" i="5"/>
  <c r="G51" i="5"/>
  <c r="I51" i="5" s="1"/>
  <c r="I58" i="5"/>
  <c r="G58" i="5"/>
  <c r="G57" i="5"/>
  <c r="I57" i="5" s="1"/>
  <c r="I56" i="5"/>
  <c r="G56" i="5"/>
  <c r="G55" i="5"/>
  <c r="I55" i="5" s="1"/>
  <c r="I54" i="5"/>
  <c r="G54" i="5"/>
  <c r="G53" i="5"/>
  <c r="I53" i="5" s="1"/>
  <c r="I52" i="5"/>
  <c r="G52" i="5"/>
  <c r="G50" i="5"/>
  <c r="I50" i="5" s="1"/>
  <c r="I49" i="5"/>
  <c r="G49" i="5"/>
  <c r="G48" i="5"/>
  <c r="I48" i="5" s="1"/>
  <c r="I47" i="5"/>
  <c r="G47" i="5"/>
  <c r="G46" i="5"/>
  <c r="I46" i="5" s="1"/>
  <c r="I45" i="5"/>
  <c r="G41" i="5"/>
  <c r="I41" i="5" s="1"/>
  <c r="I40" i="5"/>
  <c r="G40" i="5"/>
  <c r="G39" i="5"/>
  <c r="I39" i="5" s="1"/>
  <c r="I38" i="5"/>
  <c r="G38" i="5"/>
  <c r="G34" i="5"/>
  <c r="I34" i="5" s="1"/>
  <c r="I33" i="5"/>
  <c r="G33" i="5"/>
  <c r="G29" i="5"/>
  <c r="I29" i="5" s="1"/>
  <c r="G27" i="5"/>
  <c r="I27" i="5" s="1"/>
  <c r="I26" i="5"/>
  <c r="G26" i="5"/>
  <c r="G23" i="5"/>
  <c r="I23" i="5" s="1"/>
  <c r="G24" i="5"/>
  <c r="I24" i="5" s="1"/>
  <c r="G22" i="5"/>
  <c r="I22" i="5" s="1"/>
  <c r="G19" i="5"/>
  <c r="I19" i="5" s="1"/>
  <c r="G20" i="5"/>
  <c r="I20" i="5" l="1"/>
</calcChain>
</file>

<file path=xl/sharedStrings.xml><?xml version="1.0" encoding="utf-8"?>
<sst xmlns="http://schemas.openxmlformats.org/spreadsheetml/2006/main" count="395" uniqueCount="275">
  <si>
    <t>1.1</t>
  </si>
  <si>
    <t>1.2</t>
  </si>
  <si>
    <t>1.3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</si>
  <si>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</si>
  <si>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</si>
  <si>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</si>
  <si>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</si>
  <si>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</si>
  <si>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</si>
  <si>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</si>
  <si>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</si>
  <si>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</si>
  <si>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</si>
  <si>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</si>
  <si>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9.1</t>
  </si>
  <si>
    <t>10.1</t>
  </si>
  <si>
    <t>1.4</t>
  </si>
  <si>
    <t>PINTURA</t>
  </si>
  <si>
    <t>FORMULARIO 4: RUBRADO</t>
  </si>
  <si>
    <t>INSTALACION ELECTRICA</t>
  </si>
  <si>
    <t>ALUMINIO</t>
  </si>
  <si>
    <t>Ayuda a instalación sanitaria</t>
  </si>
  <si>
    <t>OBRA: ESCUELA 15- La Escobilla, Florida</t>
  </si>
  <si>
    <t>1.00</t>
  </si>
  <si>
    <t>IMPLANTACION EN OBRA</t>
  </si>
  <si>
    <t>PREPARACION DEL TERRENO</t>
  </si>
  <si>
    <t>1,1,2</t>
  </si>
  <si>
    <t>Plan de seguridad firmado por Técnico Prevencionista</t>
  </si>
  <si>
    <t>unidad</t>
  </si>
  <si>
    <t>1,1,3</t>
  </si>
  <si>
    <t>CONSTRUCCIONES PROVISORIAS</t>
  </si>
  <si>
    <t>1.2.1</t>
  </si>
  <si>
    <t xml:space="preserve">Vallado  </t>
  </si>
  <si>
    <t>ml</t>
  </si>
  <si>
    <t>1.2.2</t>
  </si>
  <si>
    <t>Andamios</t>
  </si>
  <si>
    <t>global</t>
  </si>
  <si>
    <t>1.2.3</t>
  </si>
  <si>
    <t>Alquiler baño quimico</t>
  </si>
  <si>
    <t>INSTALACIONES PROVISORIAS</t>
  </si>
  <si>
    <t>1,3,1</t>
  </si>
  <si>
    <t>Consumo equipo generador de energía eléctrica (sólo aplicable a escuelas rurales - Art. 19.1 P.C.P.)</t>
  </si>
  <si>
    <t>1,3,2</t>
  </si>
  <si>
    <t>Consumo agua tanque con jaula (sólo aplicable a escuelas rurales - Art. 19.1 P.C.P.)</t>
  </si>
  <si>
    <t>REPLANTEO DE OBRA</t>
  </si>
  <si>
    <t>1,4,1</t>
  </si>
  <si>
    <t>Replanteo planialtimétrico</t>
  </si>
  <si>
    <t>2.00</t>
  </si>
  <si>
    <t>MOVIMIENTO DE TIERRA</t>
  </si>
  <si>
    <t>Excavación bases y pilares de fundación</t>
  </si>
  <si>
    <t>m3</t>
  </si>
  <si>
    <t>Zanjas para cañería exterior de desague</t>
  </si>
  <si>
    <t>3.00</t>
  </si>
  <si>
    <t xml:space="preserve">RELLENOS Y APORTES </t>
  </si>
  <si>
    <t>Relleno granular  bajo subsuelos según MCP</t>
  </si>
  <si>
    <t>Relleno granular  bajo contrapisos interiores Sector 1 y sshh alumnos</t>
  </si>
  <si>
    <t>Relleno granular bajo contrapisos exteriores SECTOR 2</t>
  </si>
  <si>
    <t>Relleno de subsuelos según MCP</t>
  </si>
  <si>
    <t>4.00</t>
  </si>
  <si>
    <t xml:space="preserve">DEMOLICIONES </t>
  </si>
  <si>
    <t xml:space="preserve">Demolición y retiro de pretiles en mal estado, sueltos, afectados por tormenta según se indica en gráficos </t>
  </si>
  <si>
    <t xml:space="preserve">Demolición de tabiques divisorios en sshh </t>
  </si>
  <si>
    <t>Picado de contrapisos y pavimentos interiores</t>
  </si>
  <si>
    <t>m2</t>
  </si>
  <si>
    <t>Picado de contrapisos y pavimentos exteriores - Sector 2 , acceso lateral</t>
  </si>
  <si>
    <t>Picado de revestimientos interiores</t>
  </si>
  <si>
    <t xml:space="preserve">Picado de revoques interiores (sector 1) se pica todo el revoque que están en mal estado </t>
  </si>
  <si>
    <t>Picado de revoques exteriores en fachada principal, to lo que esta desprendido en mal estado, etc se debera retirar</t>
  </si>
  <si>
    <t>Apertura de vanos (ajuste en sshh alumnos)</t>
  </si>
  <si>
    <t xml:space="preserve">Retiro de aberturas </t>
  </si>
  <si>
    <t>Retiro de artefactos sanitarios</t>
  </si>
  <si>
    <t>Retiro de cielorrasos livianos - todos los que estan en el sector 1 a medio caer, etc</t>
  </si>
  <si>
    <t>Retiro de escombros y restos de las construcciones que volaron con la tormenta</t>
  </si>
  <si>
    <t>Retiro de instalaciones sanitaria exterior, retiro de tanque de fibrocemento</t>
  </si>
  <si>
    <t>5.00</t>
  </si>
  <si>
    <t>ESTRUCTURAS</t>
  </si>
  <si>
    <t xml:space="preserve">FUNDACIONES </t>
  </si>
  <si>
    <t>Cimentaciones superficiales y medias</t>
  </si>
  <si>
    <t>5,1,1</t>
  </si>
  <si>
    <t>Dados hormigón ciclópeo</t>
  </si>
  <si>
    <t>PILARES ESTRUCTURALES</t>
  </si>
  <si>
    <t>5,2,1</t>
  </si>
  <si>
    <t>Pilares metálicos - Indice 100 2PNC según Plano de Esrtuctura</t>
  </si>
  <si>
    <t>5,2,2</t>
  </si>
  <si>
    <t>Uniones y anclajes de pilares metálicos planchuela de 20*20</t>
  </si>
  <si>
    <t>VIGAS  ESTRUCTURALES</t>
  </si>
  <si>
    <t>5,3,1</t>
  </si>
  <si>
    <t>5,3,2</t>
  </si>
  <si>
    <t>Correas galvanizadas 160 60 20 sector 1 y sshh</t>
  </si>
  <si>
    <t>5,3,3</t>
  </si>
  <si>
    <t>5,3,4</t>
  </si>
  <si>
    <t>tubulares de chapa 60*80 2mm</t>
  </si>
  <si>
    <t>5,3,5</t>
  </si>
  <si>
    <t>tubulares de chapa 50*50 2mm</t>
  </si>
  <si>
    <t>5,3,6</t>
  </si>
  <si>
    <t>Uniones y anclajes de vigas metálicas</t>
  </si>
  <si>
    <t>gl</t>
  </si>
  <si>
    <t>5,3,7</t>
  </si>
  <si>
    <t>Montaje de vigas metálicas/madera</t>
  </si>
  <si>
    <t xml:space="preserve">gl </t>
  </si>
  <si>
    <t>CERRAMIENTOS VERTICALES (Incluye aislacion termica)</t>
  </si>
  <si>
    <t>Obra húmeda</t>
  </si>
  <si>
    <t>Reconstruccion de Pretiles , muro de ladrillo ancho idem al existente. Impermeabilizados con Hidrófugo y terminados con revoque en dos capas</t>
  </si>
  <si>
    <t>Carreras, dinteles y antepechos</t>
  </si>
  <si>
    <t>Carreras y dinteles de hormigón armado</t>
  </si>
  <si>
    <t>Antepechos de hormigón armado -(ajuste de existentes)</t>
  </si>
  <si>
    <t>AISLACIONES HUMÍDICAS</t>
  </si>
  <si>
    <t>Revoque hidrófugo y grueso en jambas, dinteles y mochetas exteriores</t>
  </si>
  <si>
    <t>CONTRAPISOS</t>
  </si>
  <si>
    <t>Sobre terreno</t>
  </si>
  <si>
    <t>Contrapiso hormigón de cascotes - exterior galería</t>
  </si>
  <si>
    <t>Contrapiso hormigón de balasto (en baños espesor 10 cm)</t>
  </si>
  <si>
    <t>Contrapiso hormigón C100 armado con malla c42 (Secc. 7- MCG MTOP) -sector 1</t>
  </si>
  <si>
    <t>9.00</t>
  </si>
  <si>
    <t>REVESTIMIENTOS</t>
  </si>
  <si>
    <t>PARAMENTOS VERTICALES</t>
  </si>
  <si>
    <t>9.1.1</t>
  </si>
  <si>
    <t>REVESTIMIENTOS INTERIORES</t>
  </si>
  <si>
    <t>9,1,1,1</t>
  </si>
  <si>
    <t>Reparacion de revoques interiores (sector 1 y sector 2)</t>
  </si>
  <si>
    <t>9,1,1,2</t>
  </si>
  <si>
    <t>9.1.2</t>
  </si>
  <si>
    <t>REVESTIMIENTOS EXTERIORES</t>
  </si>
  <si>
    <t>9,1,2,1</t>
  </si>
  <si>
    <t>Reparación de revoques interiores</t>
  </si>
  <si>
    <t>9,1,2,2</t>
  </si>
  <si>
    <t>Revoque exterior común grueso y fino (pretiles)</t>
  </si>
  <si>
    <t>9,1,2,3</t>
  </si>
  <si>
    <t>Revoque exterior sobre metal desplegado cerramiento de encuentro chapa y muro (ver gráfico)</t>
  </si>
  <si>
    <t>9,1,2,4</t>
  </si>
  <si>
    <t xml:space="preserve">Revoque exterior  en jambas, dinteles y mochetas </t>
  </si>
  <si>
    <t>9.1.3</t>
  </si>
  <si>
    <t>VARIOS</t>
  </si>
  <si>
    <t>9,1,3,1</t>
  </si>
  <si>
    <t xml:space="preserve">Buña de aluminio U </t>
  </si>
  <si>
    <t>9,1,3,2</t>
  </si>
  <si>
    <t xml:space="preserve">Canaleta en muro para ventilar </t>
  </si>
  <si>
    <t>9.2</t>
  </si>
  <si>
    <t>CIELORRASOS</t>
  </si>
  <si>
    <t>9,2,1</t>
  </si>
  <si>
    <t>Placa de yeso enduido y pintura según MCP</t>
  </si>
  <si>
    <t>9.3</t>
  </si>
  <si>
    <t xml:space="preserve">PAVIMENTOS </t>
  </si>
  <si>
    <t>9.3.1</t>
  </si>
  <si>
    <t>Pavimentos Interiores</t>
  </si>
  <si>
    <t>9,3,1,1</t>
  </si>
  <si>
    <t>9,3,1,2</t>
  </si>
  <si>
    <t>9.3.2</t>
  </si>
  <si>
    <t>Pavimentos Exteriores</t>
  </si>
  <si>
    <t>9,3,2,1</t>
  </si>
  <si>
    <t xml:space="preserve">Hormigón terminación fretazado en paños </t>
  </si>
  <si>
    <t>10.00</t>
  </si>
  <si>
    <t>TERMINACION DE CUBIERTAS</t>
  </si>
  <si>
    <t>CUBIERTAS LIVIANAS</t>
  </si>
  <si>
    <t>10,1,1</t>
  </si>
  <si>
    <t>10,1,2</t>
  </si>
  <si>
    <t>10,1,3</t>
  </si>
  <si>
    <t>Babetas</t>
  </si>
  <si>
    <t>10,1,4</t>
  </si>
  <si>
    <t>Canalón de desagüe galvanizado</t>
  </si>
  <si>
    <t>10,1,5</t>
  </si>
  <si>
    <t>Piezas y accesorios</t>
  </si>
  <si>
    <t>11.00</t>
  </si>
  <si>
    <t xml:space="preserve"> CARPINTERIA</t>
  </si>
  <si>
    <t>Tipo C1  Puerta (incluye suministro e instalación)</t>
  </si>
  <si>
    <t>Reparación de aberturas existentes</t>
  </si>
  <si>
    <t>12.00</t>
  </si>
  <si>
    <t>Tipo Al1 - ventana vivienda docente (incluye suministro e instalación)</t>
  </si>
  <si>
    <t>Tipo Al2- Ventana galería (incluye suministro e instalación)</t>
  </si>
  <si>
    <t>Tipo Al3 - vidrio fijo acceso  (incluye suministro y colocación)</t>
  </si>
  <si>
    <t xml:space="preserve">Tipo Al4 - puerta principal (incluye suministro y colocación) </t>
  </si>
  <si>
    <t>Tipo Al5  abertura sshh  (incluye suministro e instalación)</t>
  </si>
  <si>
    <t>Tipo Al6  mampara  (incluye suministro e instalación)</t>
  </si>
  <si>
    <t>PINTURA SOBRE MAMPOSTERÍA, HORMIGÓN  Y YESO</t>
  </si>
  <si>
    <t>Mampostería interior</t>
  </si>
  <si>
    <t>13,1,1</t>
  </si>
  <si>
    <t>Imprimación sobre revoque</t>
  </si>
  <si>
    <t>13,1,2</t>
  </si>
  <si>
    <t xml:space="preserve">Pintura al agua </t>
  </si>
  <si>
    <t>Mampostería exterior</t>
  </si>
  <si>
    <t>13,1,3</t>
  </si>
  <si>
    <t>Imprimacion sobre revoques exteriores</t>
  </si>
  <si>
    <t>13,1,4</t>
  </si>
  <si>
    <t>Pintura acrilica al agua</t>
  </si>
  <si>
    <t>PINTURA SOBRE MADERA</t>
  </si>
  <si>
    <t>13,2,1</t>
  </si>
  <si>
    <t>Fondo universal al agua</t>
  </si>
  <si>
    <t>13,2,2</t>
  </si>
  <si>
    <t>Esmalte sintético base aguarrás mineral</t>
  </si>
  <si>
    <t>INSTALACION SANITARIA</t>
  </si>
  <si>
    <t>RED DE DESAGÜES</t>
  </si>
  <si>
    <t>14,1,1</t>
  </si>
  <si>
    <t>CI 60x60</t>
  </si>
  <si>
    <t>14,1,2</t>
  </si>
  <si>
    <t xml:space="preserve">Caja sifoide </t>
  </si>
  <si>
    <t>14,1,3</t>
  </si>
  <si>
    <t>PPT 20X20</t>
  </si>
  <si>
    <t>14,1,4</t>
  </si>
  <si>
    <t xml:space="preserve">Cañeria de desague primario PVC 63 </t>
  </si>
  <si>
    <t>14,1,5</t>
  </si>
  <si>
    <t>Cañeria de desague primario PVC 110</t>
  </si>
  <si>
    <t>14,1,6</t>
  </si>
  <si>
    <t>Cañeria de desague pluvial PVC 110</t>
  </si>
  <si>
    <t>14,1,7</t>
  </si>
  <si>
    <t>Columna de bajadas de pluviales en HF</t>
  </si>
  <si>
    <t>14,1,8</t>
  </si>
  <si>
    <t>Tuberías subterráneas</t>
  </si>
  <si>
    <t>14,1,9</t>
  </si>
  <si>
    <t>Tuberías de ventilación</t>
  </si>
  <si>
    <t>RED DE ABASTECIMIENTO</t>
  </si>
  <si>
    <t>14,2,1</t>
  </si>
  <si>
    <t>Instalacion de abastecimiento de agua fria y caliente</t>
  </si>
  <si>
    <t>14,2,2</t>
  </si>
  <si>
    <t>14,2,3</t>
  </si>
  <si>
    <t xml:space="preserve">reparación de pozo , brocal </t>
  </si>
  <si>
    <t>APARATOS SANITARIOS,GRIFERIAS Y ACCESORIOS</t>
  </si>
  <si>
    <t>14,3,1</t>
  </si>
  <si>
    <t>Inodoro con tapa</t>
  </si>
  <si>
    <t>14,3,2</t>
  </si>
  <si>
    <t>Cisterna exterior tipo magia</t>
  </si>
  <si>
    <t>14,3,3</t>
  </si>
  <si>
    <t>Lavatorio pedestal</t>
  </si>
  <si>
    <t>14,3,4</t>
  </si>
  <si>
    <t xml:space="preserve">Grifería  </t>
  </si>
  <si>
    <t>14,3,5</t>
  </si>
  <si>
    <t>Dispensador de papel toalla en rollo</t>
  </si>
  <si>
    <t>14,3,6</t>
  </si>
  <si>
    <t>Dispensador de jabon</t>
  </si>
  <si>
    <t>14,3,7</t>
  </si>
  <si>
    <t xml:space="preserve">Portarrollo </t>
  </si>
  <si>
    <t>14,3,8</t>
  </si>
  <si>
    <t xml:space="preserve">Percha </t>
  </si>
  <si>
    <t>14,3,9</t>
  </si>
  <si>
    <t>Toallero</t>
  </si>
  <si>
    <t>Tablero general y derivados</t>
  </si>
  <si>
    <t>Acometida</t>
  </si>
  <si>
    <t>Enhebrado general</t>
  </si>
  <si>
    <t>Sistema de descarga a tierra</t>
  </si>
  <si>
    <t>Cámaras 40x40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</si>
  <si>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</si>
  <si>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</si>
  <si>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</si>
  <si>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</si>
  <si>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</si>
  <si>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telefonia y datos</t>
  </si>
  <si>
    <t>Terminaciones (tomas e iluminacion)</t>
  </si>
  <si>
    <t xml:space="preserve">Luminaria tipo L1 (Incluye suministro e instalación) </t>
  </si>
  <si>
    <t>Luminaria tipo L2 (Incluye suministro e instalación)</t>
  </si>
  <si>
    <t xml:space="preserve">Luminaria tipo L3 (Incluye suministro e instalación) </t>
  </si>
  <si>
    <t xml:space="preserve">Trámite aumento de carga ante UTE </t>
  </si>
  <si>
    <t>SEÑALETICA</t>
  </si>
  <si>
    <t xml:space="preserve">AYUDAS </t>
  </si>
  <si>
    <t xml:space="preserve">Ayuda a Instalación eléctrica </t>
  </si>
  <si>
    <t>Ayuda a Aluminio</t>
  </si>
  <si>
    <t>Técnico Prevencionista</t>
  </si>
  <si>
    <t>Fletes durante ejecución de obra</t>
  </si>
  <si>
    <t>Limpieza diaria de obra</t>
  </si>
  <si>
    <t>Limpieza final de obra</t>
  </si>
  <si>
    <t xml:space="preserve">Planos conforme a obra de todos los rubros (digitalizacion, impresión y firmas técnicas) </t>
  </si>
  <si>
    <t>Habilitación de instalación eléctrica (gestión, firmas técnicas y costos)</t>
  </si>
  <si>
    <t>Habilitación de instalación sanitaria (gestión, firmas técnicas y costos)</t>
  </si>
  <si>
    <t>Deposicion final y acarreo de escombros</t>
  </si>
  <si>
    <t>Se podrán incorporar rubros o items que la empresa considere necesario</t>
  </si>
  <si>
    <t>LLAMADO Nº 20/2019</t>
  </si>
  <si>
    <t>Cartel de obra dimensiones según formato CND</t>
  </si>
  <si>
    <t xml:space="preserve">Retiro de instalaciones electricas se susituye la totalidad de la instalación. </t>
  </si>
  <si>
    <t>Vigas metlicas  - Indice 100 perfiles normalizados PNI 16- sector 1</t>
  </si>
  <si>
    <t>Vigas metlicas  - Indice 100 perfiles normalizados PNI 14- sector 2</t>
  </si>
  <si>
    <t>Revestimiento cerámico 30*60 en sshh, 1,8m de altura</t>
  </si>
  <si>
    <t xml:space="preserve">Baldosa monolitica según MCP </t>
  </si>
  <si>
    <t>Zócalo monolítico según MCP</t>
  </si>
  <si>
    <t>Cubierta de chapa galvanizada según MCP (galvanizada calibre 24, ondulada común) con Aislacion Lana vidrio 80mm con film aluminio (menos en alero)</t>
  </si>
  <si>
    <t xml:space="preserve">Cubierta de chapa galvanizada según MCP (galvanizada calibre 24, ondulada común) sector alero exterior </t>
  </si>
  <si>
    <t>Depósito de agua potable PVC (1000lt)</t>
  </si>
  <si>
    <t xml:space="preserve">Cartel autoadhesivo  vinilo (10*20 cm para sshh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</si>
</sst>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"/>
    <numFmt numFmtId="166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7" fillId="2" borderId="0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13" fillId="0" borderId="0" xfId="0" applyFont="1" applyBorder="1"/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12" fillId="3" borderId="6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0" fillId="0" borderId="6" xfId="0" applyFill="1" applyBorder="1" applyProtection="1"/>
    <xf numFmtId="4" fontId="18" fillId="0" borderId="1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left"/>
    </xf>
    <xf numFmtId="4" fontId="19" fillId="0" borderId="0" xfId="0" applyNumberFormat="1" applyFont="1" applyFill="1" applyBorder="1"/>
    <xf numFmtId="0" fontId="19" fillId="0" borderId="1" xfId="8" applyFont="1" applyBorder="1" applyAlignment="1">
      <alignment horizontal="center"/>
    </xf>
    <xf numFmtId="0" fontId="19" fillId="0" borderId="0" xfId="8" applyFont="1" applyBorder="1"/>
    <xf numFmtId="0" fontId="19" fillId="0" borderId="0" xfId="8" applyFont="1" applyBorder="1" applyAlignment="1">
      <alignment horizontal="center"/>
    </xf>
    <xf numFmtId="0" fontId="18" fillId="5" borderId="0" xfId="8" applyFont="1" applyFill="1" applyBorder="1" applyAlignment="1">
      <alignment horizontal="center"/>
    </xf>
    <xf numFmtId="0" fontId="18" fillId="5" borderId="0" xfId="8" applyFont="1" applyFill="1" applyBorder="1"/>
    <xf numFmtId="4" fontId="19" fillId="0" borderId="0" xfId="0" applyNumberFormat="1" applyFont="1" applyBorder="1"/>
    <xf numFmtId="0" fontId="18" fillId="6" borderId="0" xfId="8" applyFont="1" applyFill="1" applyBorder="1" applyAlignment="1">
      <alignment horizontal="center"/>
    </xf>
    <xf numFmtId="0" fontId="18" fillId="6" borderId="0" xfId="8" applyFont="1" applyFill="1" applyBorder="1"/>
    <xf numFmtId="4" fontId="19" fillId="7" borderId="0" xfId="0" applyNumberFormat="1" applyFont="1" applyFill="1" applyBorder="1" applyAlignment="1">
      <alignment horizontal="center"/>
    </xf>
    <xf numFmtId="4" fontId="19" fillId="7" borderId="0" xfId="0" applyNumberFormat="1" applyFont="1" applyFill="1" applyBorder="1"/>
    <xf numFmtId="0" fontId="18" fillId="2" borderId="0" xfId="8" applyFont="1" applyFill="1" applyBorder="1" applyAlignment="1">
      <alignment horizontal="center"/>
    </xf>
    <xf numFmtId="0" fontId="18" fillId="2" borderId="0" xfId="8" applyFont="1" applyFill="1" applyBorder="1"/>
    <xf numFmtId="165" fontId="19" fillId="0" borderId="0" xfId="8" applyNumberFormat="1" applyFont="1" applyBorder="1" applyAlignment="1">
      <alignment horizontal="center"/>
    </xf>
    <xf numFmtId="4" fontId="19" fillId="0" borderId="0" xfId="8" applyNumberFormat="1" applyFont="1" applyBorder="1" applyAlignment="1">
      <alignment horizontal="center"/>
    </xf>
    <xf numFmtId="4" fontId="19" fillId="7" borderId="0" xfId="0" applyNumberFormat="1" applyFont="1" applyFill="1" applyBorder="1" applyAlignment="1">
      <alignment horizontal="left"/>
    </xf>
    <xf numFmtId="0" fontId="20" fillId="2" borderId="0" xfId="8" applyFont="1" applyFill="1" applyBorder="1"/>
    <xf numFmtId="2" fontId="18" fillId="5" borderId="0" xfId="8" applyNumberFormat="1" applyFont="1" applyFill="1" applyBorder="1" applyAlignment="1">
      <alignment horizontal="center"/>
    </xf>
    <xf numFmtId="166" fontId="18" fillId="2" borderId="0" xfId="0" applyNumberFormat="1" applyFont="1" applyFill="1" applyBorder="1" applyAlignment="1">
      <alignment horizontal="center"/>
    </xf>
    <xf numFmtId="4" fontId="18" fillId="2" borderId="0" xfId="0" applyNumberFormat="1" applyFont="1" applyFill="1" applyBorder="1" applyAlignment="1">
      <alignment horizontal="left"/>
    </xf>
    <xf numFmtId="166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left" wrapText="1"/>
    </xf>
    <xf numFmtId="4" fontId="19" fillId="0" borderId="0" xfId="0" applyNumberFormat="1" applyFont="1" applyBorder="1" applyAlignment="1">
      <alignment horizontal="left"/>
    </xf>
    <xf numFmtId="0" fontId="19" fillId="0" borderId="0" xfId="9" applyFont="1" applyBorder="1" applyAlignment="1">
      <alignment horizontal="center"/>
    </xf>
    <xf numFmtId="0" fontId="19" fillId="0" borderId="0" xfId="9" applyFont="1" applyBorder="1"/>
    <xf numFmtId="166" fontId="19" fillId="0" borderId="0" xfId="8" applyNumberFormat="1" applyFont="1" applyBorder="1" applyAlignment="1">
      <alignment horizontal="center"/>
    </xf>
    <xf numFmtId="3" fontId="18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0" xfId="8" applyFont="1" applyFill="1" applyBorder="1" applyAlignment="1">
      <alignment horizontal="center"/>
    </xf>
    <xf numFmtId="0" fontId="19" fillId="0" borderId="0" xfId="8" applyFont="1" applyFill="1" applyBorder="1"/>
    <xf numFmtId="4" fontId="19" fillId="0" borderId="0" xfId="0" applyNumberFormat="1" applyFont="1" applyFill="1" applyBorder="1" applyAlignment="1">
      <alignment horizontal="left"/>
    </xf>
    <xf numFmtId="4" fontId="19" fillId="0" borderId="0" xfId="8" applyNumberFormat="1" applyFont="1" applyFill="1" applyBorder="1" applyAlignment="1">
      <alignment horizontal="center"/>
    </xf>
    <xf numFmtId="0" fontId="21" fillId="0" borderId="0" xfId="0" applyFont="1" applyBorder="1" applyAlignment="1" applyProtection="1">
      <alignment vertical="top" wrapText="1"/>
      <protection locked="0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4" fontId="19" fillId="0" borderId="0" xfId="0" applyNumberFormat="1" applyFont="1" applyBorder="1" applyAlignment="1">
      <alignment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92</xdr:row>
      <xdr:rowOff>161925</xdr:rowOff>
    </xdr:from>
    <xdr:to>
      <xdr:col>1</xdr:col>
      <xdr:colOff>2457450</xdr:colOff>
      <xdr:row>92</xdr:row>
      <xdr:rowOff>161925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xmlns="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638550" y="196691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7"/>
  <sheetViews>
    <sheetView tabSelected="1" zoomScale="55" zoomScaleNormal="55" workbookViewId="0">
      <selection activeCell="B203" sqref="B203"/>
    </sheetView>
  </sheetViews>
  <sheetFormatPr baseColWidth="10" defaultRowHeight="15"/>
  <cols>
    <col min="1" max="1" width="17" customWidth="1"/>
    <col min="2" max="2" width="106.5703125" customWidth="1"/>
    <col min="3" max="3" width="7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35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35" customFormat="1" ht="18">
      <c r="A2" s="47"/>
      <c r="B2" s="3"/>
      <c r="C2" s="4"/>
      <c r="D2" s="5"/>
      <c r="E2" s="5"/>
      <c r="F2" s="5"/>
      <c r="G2" s="5"/>
      <c r="H2" s="6"/>
      <c r="I2" s="6"/>
      <c r="J2" s="6"/>
    </row>
    <row r="3" spans="1:11" s="35" customFormat="1" ht="25.5">
      <c r="A3" s="93" t="s">
        <v>18</v>
      </c>
      <c r="B3" s="46" t="s">
        <v>11</v>
      </c>
      <c r="C3" s="4"/>
      <c r="D3" s="5"/>
      <c r="E3" s="5"/>
      <c r="F3" s="5"/>
      <c r="G3" s="5"/>
      <c r="H3" s="6"/>
      <c r="I3" s="6"/>
      <c r="J3" s="6"/>
    </row>
    <row r="4" spans="1:11" s="35" customFormat="1" ht="18">
      <c r="A4" s="48"/>
      <c r="B4" s="46"/>
      <c r="C4" s="4"/>
      <c r="D4" s="5"/>
      <c r="E4" s="5"/>
      <c r="F4" s="5"/>
      <c r="G4" s="5"/>
      <c r="H4" s="6"/>
      <c r="I4" s="6"/>
      <c r="J4" s="6"/>
    </row>
    <row r="5" spans="1:11" s="35" customFormat="1" ht="18">
      <c r="A5" s="47" t="s">
        <v>263</v>
      </c>
      <c r="B5" s="3"/>
      <c r="C5" s="4"/>
      <c r="D5" s="5"/>
      <c r="E5" s="5"/>
      <c r="F5" s="5"/>
      <c r="G5" s="5"/>
      <c r="H5" s="6"/>
      <c r="I5" s="6"/>
      <c r="J5" s="6"/>
    </row>
    <row r="6" spans="1:11" s="35" customFormat="1" ht="20.25">
      <c r="A6" s="49"/>
      <c r="B6" s="3"/>
      <c r="C6" s="4"/>
      <c r="D6" s="5"/>
      <c r="E6" s="5"/>
      <c r="F6" s="5"/>
      <c r="G6" s="5"/>
      <c r="H6" s="6"/>
      <c r="I6" s="6"/>
      <c r="J6" s="6"/>
    </row>
    <row r="7" spans="1:11" s="35" customFormat="1" ht="18">
      <c r="A7" s="47" t="s">
        <v>12</v>
      </c>
      <c r="B7" s="9"/>
      <c r="C7" s="4"/>
      <c r="D7" s="5"/>
      <c r="E7" s="5"/>
      <c r="F7" s="5"/>
      <c r="G7" s="5"/>
      <c r="H7" s="6"/>
      <c r="I7" s="6"/>
      <c r="J7" s="6"/>
    </row>
    <row r="8" spans="1:11" s="35" customFormat="1" ht="18">
      <c r="A8" s="47"/>
      <c r="B8" s="9"/>
      <c r="C8" s="4"/>
      <c r="D8" s="5"/>
      <c r="E8" s="5"/>
      <c r="F8" s="5"/>
      <c r="G8" s="5"/>
      <c r="H8" s="6"/>
      <c r="I8" s="6"/>
      <c r="J8" s="6"/>
    </row>
    <row r="9" spans="1:11" s="35" customFormat="1" ht="18.75" thickBot="1">
      <c r="A9" s="47" t="s">
        <v>13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47"/>
      <c r="B10" s="9"/>
      <c r="C10" s="10"/>
      <c r="D10" s="11"/>
      <c r="E10" s="11"/>
      <c r="F10" s="11"/>
      <c r="G10" s="11"/>
      <c r="H10" s="98" t="s">
        <v>9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9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22</v>
      </c>
      <c r="B14" s="105"/>
      <c r="C14" s="53"/>
      <c r="D14" s="18" t="s">
        <v>3</v>
      </c>
      <c r="E14" s="18" t="s">
        <v>4</v>
      </c>
      <c r="F14" s="18" t="s">
        <v>6</v>
      </c>
      <c r="G14" s="18" t="s">
        <v>7</v>
      </c>
      <c r="H14" s="19" t="s">
        <v>5</v>
      </c>
      <c r="I14" s="106" t="s">
        <v>8</v>
      </c>
      <c r="J14" s="107"/>
    </row>
    <row r="15" spans="1:11" s="2" customFormat="1" ht="15.75" thickBot="1">
      <c r="A15" s="20"/>
      <c r="B15" s="21"/>
      <c r="C15" s="21"/>
      <c r="D15" s="27"/>
      <c r="E15" s="27"/>
      <c r="F15" s="27"/>
      <c r="G15" s="27"/>
      <c r="H15" s="28"/>
      <c r="I15" s="28"/>
      <c r="J15" s="29"/>
    </row>
    <row r="16" spans="1:11" s="2" customFormat="1" ht="15.75" customHeight="1" thickBot="1">
      <c r="A16" s="22" t="s">
        <v>23</v>
      </c>
      <c r="B16" s="23" t="s">
        <v>24</v>
      </c>
      <c r="C16" s="55"/>
      <c r="D16" s="56"/>
      <c r="E16" s="56"/>
      <c r="F16" s="56"/>
      <c r="G16" s="24"/>
      <c r="H16" s="25">
        <f>SUM(G19:G29)</f>
        <v>0</v>
      </c>
      <c r="I16" s="32"/>
      <c r="J16" s="30" t="e">
        <f>SUM(I19:I29)</f>
        <v>#VALUE!</v>
      </c>
      <c r="K16" s="34"/>
    </row>
    <row r="17" spans="1:11" s="2" customFormat="1" ht="15.75" customHeight="1">
      <c r="A17" s="57"/>
      <c r="B17" s="58"/>
      <c r="C17" s="21"/>
      <c r="D17" s="27"/>
      <c r="E17" s="27"/>
      <c r="F17" s="27"/>
      <c r="G17" s="27"/>
      <c r="H17" s="28"/>
      <c r="I17" s="28"/>
      <c r="J17" s="33"/>
      <c r="K17" s="34"/>
    </row>
    <row r="18" spans="1:11" s="2" customFormat="1" ht="15.75" customHeight="1">
      <c r="A18" s="63" t="s">
        <v>0</v>
      </c>
      <c r="B18" s="64" t="s">
        <v>25</v>
      </c>
      <c r="C18" s="21"/>
      <c r="D18" s="27"/>
      <c r="E18" s="27"/>
      <c r="F18" s="27"/>
      <c r="K18" s="34"/>
    </row>
    <row r="19" spans="1:11" s="2" customFormat="1" ht="15.75" customHeight="1">
      <c r="A19" s="62" t="s">
        <v>26</v>
      </c>
      <c r="B19" s="65" t="s">
        <v>27</v>
      </c>
      <c r="C19" s="21"/>
      <c r="D19" s="27"/>
      <c r="E19" s="27" t="s">
        <v>28</v>
      </c>
      <c r="F19" s="27"/>
      <c r="G19" s="31">
        <f>+D19*F19</f>
        <v>0</v>
      </c>
      <c r="H19" s="6"/>
      <c r="I19" s="44" t="e">
        <f t="shared" ref="I19" si="0">+G19/$E$131</f>
        <v>#VALUE!</v>
      </c>
      <c r="J19" s="36"/>
      <c r="K19" s="34"/>
    </row>
    <row r="20" spans="1:11" s="2" customFormat="1" ht="15.75" customHeight="1">
      <c r="A20" s="62" t="s">
        <v>29</v>
      </c>
      <c r="B20" s="61" t="s">
        <v>264</v>
      </c>
      <c r="C20" s="21"/>
      <c r="D20" s="27"/>
      <c r="E20" s="27" t="s">
        <v>28</v>
      </c>
      <c r="F20" s="27"/>
      <c r="G20" s="31">
        <f>+D20*F20</f>
        <v>0</v>
      </c>
      <c r="H20" s="6"/>
      <c r="I20" s="44" t="e">
        <f t="shared" ref="I20" si="1">+G20/$E$131</f>
        <v>#VALUE!</v>
      </c>
      <c r="J20"/>
      <c r="K20" s="34"/>
    </row>
    <row r="21" spans="1:11" s="2" customFormat="1" ht="15.75" customHeight="1">
      <c r="A21" s="66" t="s">
        <v>1</v>
      </c>
      <c r="B21" s="67" t="s">
        <v>30</v>
      </c>
      <c r="C21" s="21"/>
      <c r="D21" s="27"/>
      <c r="E21" s="27"/>
      <c r="F21" s="27"/>
      <c r="G21" s="27"/>
      <c r="H21" s="28"/>
      <c r="I21" s="28"/>
      <c r="J21" s="33"/>
      <c r="K21" s="34"/>
    </row>
    <row r="22" spans="1:11" s="2" customFormat="1" ht="15.75" customHeight="1">
      <c r="A22" s="62" t="s">
        <v>31</v>
      </c>
      <c r="B22" s="61" t="s">
        <v>32</v>
      </c>
      <c r="C22" s="21"/>
      <c r="D22" s="27"/>
      <c r="E22" s="27" t="s">
        <v>33</v>
      </c>
      <c r="F22" s="27"/>
      <c r="G22" s="31">
        <f>+D22*F22</f>
        <v>0</v>
      </c>
      <c r="H22" s="6"/>
      <c r="I22" s="44" t="e">
        <f t="shared" ref="I22" si="2">+G22/$E$131</f>
        <v>#VALUE!</v>
      </c>
      <c r="J22" s="33"/>
      <c r="K22" s="34"/>
    </row>
    <row r="23" spans="1:11" s="2" customFormat="1" ht="15.75" customHeight="1">
      <c r="A23" s="62" t="s">
        <v>34</v>
      </c>
      <c r="B23" s="61" t="s">
        <v>35</v>
      </c>
      <c r="C23" s="21"/>
      <c r="D23" s="27"/>
      <c r="E23" s="27" t="s">
        <v>36</v>
      </c>
      <c r="F23" s="27"/>
      <c r="G23" s="31">
        <f t="shared" ref="G23:G24" si="3">+D23*F23</f>
        <v>0</v>
      </c>
      <c r="H23" s="6"/>
      <c r="I23" s="44" t="e">
        <f t="shared" ref="I23:I24" si="4">+G23/$E$131</f>
        <v>#VALUE!</v>
      </c>
      <c r="J23" s="33"/>
      <c r="K23" s="34"/>
    </row>
    <row r="24" spans="1:11" s="2" customFormat="1" ht="15.75" customHeight="1">
      <c r="A24" s="62" t="s">
        <v>37</v>
      </c>
      <c r="B24" s="61" t="s">
        <v>38</v>
      </c>
      <c r="C24" s="21"/>
      <c r="D24" s="27"/>
      <c r="E24" s="27" t="s">
        <v>36</v>
      </c>
      <c r="F24" s="27"/>
      <c r="G24" s="31">
        <f t="shared" si="3"/>
        <v>0</v>
      </c>
      <c r="H24" s="6"/>
      <c r="I24" s="44" t="e">
        <f t="shared" si="4"/>
        <v>#VALUE!</v>
      </c>
      <c r="J24" s="33"/>
      <c r="K24" s="34"/>
    </row>
    <row r="25" spans="1:11" s="2" customFormat="1" ht="15.75" customHeight="1">
      <c r="A25" s="66" t="s">
        <v>2</v>
      </c>
      <c r="B25" s="67" t="s">
        <v>39</v>
      </c>
      <c r="C25" s="21"/>
      <c r="D25" s="27"/>
      <c r="E25" s="27"/>
      <c r="F25" s="27"/>
      <c r="G25" s="27"/>
      <c r="H25" s="28"/>
      <c r="I25" s="28"/>
      <c r="J25" s="33"/>
      <c r="K25" s="34"/>
    </row>
    <row r="26" spans="1:11" s="2" customFormat="1" ht="15.75" customHeight="1">
      <c r="A26" s="62" t="s">
        <v>40</v>
      </c>
      <c r="B26" s="61" t="s">
        <v>41</v>
      </c>
      <c r="C26" s="21"/>
      <c r="D26" s="27"/>
      <c r="E26" s="27" t="s">
        <v>36</v>
      </c>
      <c r="F26" s="27"/>
      <c r="G26" s="31">
        <f>+D26*F26</f>
        <v>0</v>
      </c>
      <c r="H26" s="6"/>
      <c r="I26" s="44" t="e">
        <f t="shared" ref="I26:I27" si="5">+G26/$E$131</f>
        <v>#VALUE!</v>
      </c>
      <c r="J26" s="33"/>
      <c r="K26" s="34"/>
    </row>
    <row r="27" spans="1:11" s="2" customFormat="1" ht="15.75" customHeight="1">
      <c r="A27" s="62" t="s">
        <v>42</v>
      </c>
      <c r="B27" s="61" t="s">
        <v>43</v>
      </c>
      <c r="C27" s="21"/>
      <c r="D27" s="27"/>
      <c r="E27" s="27" t="s">
        <v>36</v>
      </c>
      <c r="F27" s="27"/>
      <c r="G27" s="31">
        <f>+D27*F27</f>
        <v>0</v>
      </c>
      <c r="H27" s="6"/>
      <c r="I27" s="44" t="e">
        <f t="shared" si="5"/>
        <v>#VALUE!</v>
      </c>
      <c r="J27" s="33"/>
      <c r="K27" s="34"/>
    </row>
    <row r="28" spans="1:11" s="2" customFormat="1" ht="15.75" customHeight="1">
      <c r="A28" s="66" t="s">
        <v>16</v>
      </c>
      <c r="B28" s="67" t="s">
        <v>44</v>
      </c>
      <c r="C28" s="21"/>
      <c r="D28" s="27"/>
      <c r="E28" s="27"/>
      <c r="F28" s="27"/>
      <c r="G28" s="27"/>
      <c r="H28" s="28"/>
      <c r="I28" s="28"/>
      <c r="J28" s="33"/>
      <c r="K28" s="34"/>
    </row>
    <row r="29" spans="1:11" s="2" customFormat="1" ht="15.75" customHeight="1">
      <c r="A29" s="62" t="s">
        <v>45</v>
      </c>
      <c r="B29" s="61" t="s">
        <v>46</v>
      </c>
      <c r="C29" s="21"/>
      <c r="D29" s="27"/>
      <c r="E29" s="27" t="s">
        <v>36</v>
      </c>
      <c r="F29" s="27"/>
      <c r="G29" s="31">
        <f>+D29*F29</f>
        <v>0</v>
      </c>
      <c r="H29" s="6"/>
      <c r="I29" s="44" t="e">
        <f t="shared" ref="I29" si="6">+G29/$E$131</f>
        <v>#VALUE!</v>
      </c>
      <c r="J29" s="33"/>
      <c r="K29" s="34"/>
    </row>
    <row r="30" spans="1:11" s="2" customFormat="1" ht="15.75" customHeight="1" thickBot="1">
      <c r="A30" s="60"/>
      <c r="B30" s="61"/>
      <c r="C30" s="21"/>
      <c r="D30" s="27"/>
      <c r="E30" s="27"/>
      <c r="F30" s="27"/>
      <c r="G30" s="27"/>
      <c r="H30" s="28"/>
      <c r="I30" s="28"/>
      <c r="J30" s="33"/>
      <c r="K30" s="34"/>
    </row>
    <row r="31" spans="1:11" s="2" customFormat="1" ht="15.75" customHeight="1" thickBot="1">
      <c r="A31" s="22" t="s">
        <v>47</v>
      </c>
      <c r="B31" s="23" t="s">
        <v>48</v>
      </c>
      <c r="C31" s="55"/>
      <c r="D31" s="56"/>
      <c r="E31" s="56"/>
      <c r="F31" s="56"/>
      <c r="G31" s="24"/>
      <c r="H31" s="25">
        <f>SUM(G33:G34)</f>
        <v>0</v>
      </c>
      <c r="I31" s="32"/>
      <c r="J31" s="30" t="e">
        <f>SUM(I33:I34)</f>
        <v>#VALUE!</v>
      </c>
      <c r="K31" s="34"/>
    </row>
    <row r="32" spans="1:11" s="2" customFormat="1" ht="15.75" customHeight="1">
      <c r="A32" s="86"/>
      <c r="B32" s="58"/>
      <c r="C32" s="21"/>
      <c r="D32" s="27"/>
      <c r="E32" s="27"/>
      <c r="F32" s="27"/>
      <c r="G32" s="27"/>
      <c r="H32" s="28"/>
      <c r="I32" s="28"/>
      <c r="J32" s="33"/>
      <c r="K32" s="34"/>
    </row>
    <row r="33" spans="1:11" s="2" customFormat="1" ht="15.75" customHeight="1">
      <c r="A33" s="88">
        <v>2.1</v>
      </c>
      <c r="B33" s="59" t="s">
        <v>49</v>
      </c>
      <c r="C33" s="21"/>
      <c r="D33" s="27"/>
      <c r="E33" s="27" t="s">
        <v>50</v>
      </c>
      <c r="F33" s="27"/>
      <c r="G33" s="31">
        <f>+D33*F33</f>
        <v>0</v>
      </c>
      <c r="H33" s="6"/>
      <c r="I33" s="44" t="e">
        <f t="shared" ref="I33:I34" si="7">+G33/$E$131</f>
        <v>#VALUE!</v>
      </c>
      <c r="J33" s="33"/>
      <c r="K33" s="34"/>
    </row>
    <row r="34" spans="1:11" s="2" customFormat="1" ht="15.75" customHeight="1">
      <c r="A34" s="88">
        <v>2.11</v>
      </c>
      <c r="B34" s="59" t="s">
        <v>51</v>
      </c>
      <c r="C34" s="21"/>
      <c r="D34" s="27"/>
      <c r="E34" s="27" t="s">
        <v>50</v>
      </c>
      <c r="F34" s="27"/>
      <c r="G34" s="31">
        <f>+D34*F34</f>
        <v>0</v>
      </c>
      <c r="H34" s="6"/>
      <c r="I34" s="44" t="e">
        <f t="shared" si="7"/>
        <v>#VALUE!</v>
      </c>
      <c r="J34" s="33"/>
      <c r="K34" s="34"/>
    </row>
    <row r="35" spans="1:11" s="2" customFormat="1" ht="15.75" customHeight="1" thickBot="1">
      <c r="A35" s="88"/>
      <c r="B35" s="59"/>
      <c r="C35" s="21"/>
      <c r="D35" s="27"/>
      <c r="E35" s="27"/>
      <c r="F35" s="27"/>
      <c r="G35" s="27"/>
      <c r="H35" s="28"/>
      <c r="I35" s="45"/>
      <c r="J35" s="33"/>
      <c r="K35" s="34"/>
    </row>
    <row r="36" spans="1:11" s="2" customFormat="1" ht="15.75" customHeight="1" thickBot="1">
      <c r="A36" s="22" t="s">
        <v>52</v>
      </c>
      <c r="B36" s="23" t="s">
        <v>53</v>
      </c>
      <c r="C36" s="55"/>
      <c r="D36" s="56"/>
      <c r="E36" s="56"/>
      <c r="F36" s="56"/>
      <c r="G36" s="24"/>
      <c r="H36" s="25">
        <f>SUM(G38:G41)</f>
        <v>0</v>
      </c>
      <c r="I36" s="32"/>
      <c r="J36" s="30" t="e">
        <f>SUM(I38:I41)</f>
        <v>#VALUE!</v>
      </c>
      <c r="K36" s="34"/>
    </row>
    <row r="37" spans="1:11" s="2" customFormat="1" ht="15.75" customHeight="1">
      <c r="A37" s="86"/>
      <c r="B37" s="58"/>
      <c r="C37" s="21"/>
      <c r="D37" s="27"/>
      <c r="E37" s="27"/>
      <c r="F37" s="27"/>
      <c r="G37" s="27"/>
      <c r="H37" s="28"/>
      <c r="I37" s="28"/>
      <c r="J37" s="33"/>
      <c r="K37" s="34"/>
    </row>
    <row r="38" spans="1:11" s="2" customFormat="1" ht="15.75" customHeight="1">
      <c r="A38" s="89">
        <v>3.1</v>
      </c>
      <c r="B38" s="59" t="s">
        <v>54</v>
      </c>
      <c r="C38" s="21"/>
      <c r="D38" s="27"/>
      <c r="E38" s="27" t="s">
        <v>50</v>
      </c>
      <c r="F38" s="27"/>
      <c r="G38" s="31">
        <f>+D38*F38</f>
        <v>0</v>
      </c>
      <c r="H38" s="6"/>
      <c r="I38" s="44" t="e">
        <f t="shared" ref="I38:I41" si="8">+G38/$E$131</f>
        <v>#VALUE!</v>
      </c>
      <c r="J38" s="33"/>
      <c r="K38" s="34"/>
    </row>
    <row r="39" spans="1:11" s="2" customFormat="1" ht="15.75" customHeight="1">
      <c r="A39" s="89">
        <v>3.2</v>
      </c>
      <c r="B39" s="59" t="s">
        <v>55</v>
      </c>
      <c r="C39" s="21"/>
      <c r="D39" s="27"/>
      <c r="E39" s="27" t="s">
        <v>50</v>
      </c>
      <c r="F39" s="27"/>
      <c r="G39" s="31">
        <f>+D39*F39</f>
        <v>0</v>
      </c>
      <c r="H39" s="6"/>
      <c r="I39" s="44" t="e">
        <f t="shared" si="8"/>
        <v>#VALUE!</v>
      </c>
      <c r="J39" s="33"/>
      <c r="K39" s="34"/>
    </row>
    <row r="40" spans="1:11" s="2" customFormat="1" ht="15.75" customHeight="1">
      <c r="A40" s="89">
        <v>3.3</v>
      </c>
      <c r="B40" s="59" t="s">
        <v>56</v>
      </c>
      <c r="C40" s="21"/>
      <c r="D40" s="27"/>
      <c r="E40" s="27" t="s">
        <v>50</v>
      </c>
      <c r="F40" s="27"/>
      <c r="G40" s="31">
        <f>+D40*F40</f>
        <v>0</v>
      </c>
      <c r="H40" s="6"/>
      <c r="I40" s="44" t="e">
        <f t="shared" si="8"/>
        <v>#VALUE!</v>
      </c>
      <c r="J40" s="33"/>
      <c r="K40" s="34"/>
    </row>
    <row r="41" spans="1:11" s="2" customFormat="1" ht="15.75" customHeight="1">
      <c r="A41" s="89">
        <v>3.4</v>
      </c>
      <c r="B41" s="59" t="s">
        <v>57</v>
      </c>
      <c r="C41" s="21"/>
      <c r="D41" s="27"/>
      <c r="E41" s="27" t="s">
        <v>50</v>
      </c>
      <c r="F41" s="27"/>
      <c r="G41" s="31">
        <f>+D41*F41</f>
        <v>0</v>
      </c>
      <c r="H41" s="6"/>
      <c r="I41" s="44" t="e">
        <f t="shared" si="8"/>
        <v>#VALUE!</v>
      </c>
      <c r="J41" s="33"/>
      <c r="K41" s="34"/>
    </row>
    <row r="42" spans="1:11" s="2" customFormat="1" ht="15.75" customHeight="1" thickBot="1">
      <c r="A42" s="89"/>
      <c r="B42" s="59"/>
      <c r="C42" s="21"/>
      <c r="D42" s="27"/>
      <c r="E42" s="27"/>
      <c r="F42" s="27"/>
      <c r="G42" s="27"/>
      <c r="H42" s="28"/>
      <c r="I42" s="45"/>
      <c r="J42" s="33"/>
      <c r="K42" s="34"/>
    </row>
    <row r="43" spans="1:11" s="2" customFormat="1" ht="15.75" customHeight="1" thickBot="1">
      <c r="A43" s="22" t="s">
        <v>58</v>
      </c>
      <c r="B43" s="23" t="s">
        <v>59</v>
      </c>
      <c r="C43" s="55"/>
      <c r="D43" s="56"/>
      <c r="E43" s="56"/>
      <c r="F43" s="56"/>
      <c r="G43" s="24"/>
      <c r="H43" s="25">
        <f>SUM(G45:G58)</f>
        <v>0</v>
      </c>
      <c r="I43" s="32"/>
      <c r="J43" s="30" t="e">
        <f>SUM(I45:I58)</f>
        <v>#VALUE!</v>
      </c>
      <c r="K43" s="34"/>
    </row>
    <row r="44" spans="1:11" s="2" customFormat="1" ht="15.75" customHeight="1">
      <c r="A44" s="86"/>
      <c r="B44" s="58"/>
      <c r="C44" s="21"/>
      <c r="D44" s="27"/>
      <c r="E44" s="27"/>
      <c r="F44" s="27"/>
      <c r="G44" s="27"/>
      <c r="H44" s="28"/>
      <c r="I44" s="28"/>
      <c r="J44" s="33"/>
      <c r="K44" s="34"/>
    </row>
    <row r="45" spans="1:11" s="2" customFormat="1" ht="15.75" customHeight="1">
      <c r="A45" s="89">
        <v>4.0999999999999996</v>
      </c>
      <c r="B45" s="90" t="s">
        <v>60</v>
      </c>
      <c r="C45" s="21"/>
      <c r="D45" s="27"/>
      <c r="E45" s="27" t="s">
        <v>36</v>
      </c>
      <c r="F45" s="27"/>
      <c r="G45" s="31">
        <f>+D45*F45</f>
        <v>0</v>
      </c>
      <c r="H45" s="6"/>
      <c r="I45" s="44" t="e">
        <f t="shared" ref="I45:I51" si="9">+G45/$E$131</f>
        <v>#VALUE!</v>
      </c>
      <c r="J45" s="33"/>
      <c r="K45" s="34"/>
    </row>
    <row r="46" spans="1:11" s="2" customFormat="1" ht="15.75" customHeight="1">
      <c r="A46" s="89">
        <v>4.2</v>
      </c>
      <c r="B46" s="90" t="s">
        <v>61</v>
      </c>
      <c r="C46" s="21"/>
      <c r="D46" s="27"/>
      <c r="E46" s="27" t="s">
        <v>50</v>
      </c>
      <c r="F46" s="27"/>
      <c r="G46" s="31">
        <f t="shared" ref="G46:G50" si="10">+D46*F46</f>
        <v>0</v>
      </c>
      <c r="H46" s="6"/>
      <c r="I46" s="44" t="e">
        <f t="shared" si="9"/>
        <v>#VALUE!</v>
      </c>
      <c r="J46" s="33"/>
      <c r="K46" s="34"/>
    </row>
    <row r="47" spans="1:11" s="2" customFormat="1" ht="15.75" customHeight="1">
      <c r="A47" s="89">
        <v>4.3</v>
      </c>
      <c r="B47" s="90" t="s">
        <v>62</v>
      </c>
      <c r="C47" s="21"/>
      <c r="D47" s="27"/>
      <c r="E47" s="27" t="s">
        <v>63</v>
      </c>
      <c r="F47" s="27"/>
      <c r="G47" s="31">
        <f t="shared" si="10"/>
        <v>0</v>
      </c>
      <c r="H47" s="6"/>
      <c r="I47" s="44" t="e">
        <f t="shared" si="9"/>
        <v>#VALUE!</v>
      </c>
      <c r="J47" s="33"/>
      <c r="K47" s="34"/>
    </row>
    <row r="48" spans="1:11" s="2" customFormat="1" ht="15.75" customHeight="1">
      <c r="A48" s="89">
        <v>4.4000000000000004</v>
      </c>
      <c r="B48" s="90" t="s">
        <v>64</v>
      </c>
      <c r="C48" s="21"/>
      <c r="D48" s="27"/>
      <c r="E48" s="27" t="s">
        <v>63</v>
      </c>
      <c r="F48" s="27"/>
      <c r="G48" s="31">
        <f t="shared" si="10"/>
        <v>0</v>
      </c>
      <c r="H48" s="6"/>
      <c r="I48" s="44" t="e">
        <f t="shared" si="9"/>
        <v>#VALUE!</v>
      </c>
      <c r="J48" s="33"/>
      <c r="K48" s="34"/>
    </row>
    <row r="49" spans="1:11" s="2" customFormat="1" ht="15.75" customHeight="1">
      <c r="A49" s="89">
        <v>4.5</v>
      </c>
      <c r="B49" s="90" t="s">
        <v>65</v>
      </c>
      <c r="C49" s="21"/>
      <c r="D49" s="27"/>
      <c r="E49" s="27" t="s">
        <v>63</v>
      </c>
      <c r="F49" s="27"/>
      <c r="G49" s="31">
        <f t="shared" si="10"/>
        <v>0</v>
      </c>
      <c r="H49" s="6"/>
      <c r="I49" s="44" t="e">
        <f t="shared" si="9"/>
        <v>#VALUE!</v>
      </c>
      <c r="J49" s="33"/>
      <c r="K49" s="34"/>
    </row>
    <row r="50" spans="1:11" s="2" customFormat="1" ht="15.75" customHeight="1">
      <c r="A50" s="89">
        <v>4.5999999999999996</v>
      </c>
      <c r="B50" s="61" t="s">
        <v>66</v>
      </c>
      <c r="C50" s="21"/>
      <c r="D50" s="27"/>
      <c r="E50" s="27" t="s">
        <v>63</v>
      </c>
      <c r="F50" s="27"/>
      <c r="G50" s="31">
        <f t="shared" si="10"/>
        <v>0</v>
      </c>
      <c r="H50" s="6"/>
      <c r="I50" s="44" t="e">
        <f t="shared" si="9"/>
        <v>#VALUE!</v>
      </c>
      <c r="J50" s="33"/>
      <c r="K50" s="34"/>
    </row>
    <row r="51" spans="1:11" s="2" customFormat="1" ht="15.75" customHeight="1">
      <c r="A51" s="89">
        <v>4.7</v>
      </c>
      <c r="B51" s="61" t="s">
        <v>67</v>
      </c>
      <c r="C51" s="21"/>
      <c r="D51" s="27"/>
      <c r="E51" s="27" t="s">
        <v>36</v>
      </c>
      <c r="F51" s="27"/>
      <c r="G51" s="31">
        <f>+D51*F51</f>
        <v>0</v>
      </c>
      <c r="H51" s="6"/>
      <c r="I51" s="44" t="e">
        <f t="shared" si="9"/>
        <v>#VALUE!</v>
      </c>
      <c r="J51" s="33"/>
      <c r="K51" s="34"/>
    </row>
    <row r="52" spans="1:11" s="2" customFormat="1" ht="15.75" customHeight="1">
      <c r="A52" s="89">
        <v>4.8</v>
      </c>
      <c r="B52" s="61" t="s">
        <v>68</v>
      </c>
      <c r="C52" s="21"/>
      <c r="D52" s="27"/>
      <c r="E52" s="27" t="s">
        <v>36</v>
      </c>
      <c r="F52" s="27"/>
      <c r="G52" s="31">
        <f t="shared" ref="G52:G58" si="11">+D52*F52</f>
        <v>0</v>
      </c>
      <c r="H52" s="6"/>
      <c r="I52" s="44" t="e">
        <f t="shared" ref="I52:I58" si="12">+G52/$E$131</f>
        <v>#VALUE!</v>
      </c>
      <c r="J52" s="33"/>
      <c r="K52" s="34"/>
    </row>
    <row r="53" spans="1:11" s="2" customFormat="1" ht="15.75" customHeight="1">
      <c r="A53" s="89">
        <v>4.9000000000000004</v>
      </c>
      <c r="B53" s="61" t="s">
        <v>69</v>
      </c>
      <c r="C53" s="21"/>
      <c r="D53" s="27"/>
      <c r="E53" s="27" t="s">
        <v>28</v>
      </c>
      <c r="F53" s="27"/>
      <c r="G53" s="31">
        <f t="shared" si="11"/>
        <v>0</v>
      </c>
      <c r="H53" s="6"/>
      <c r="I53" s="44" t="e">
        <f t="shared" si="12"/>
        <v>#VALUE!</v>
      </c>
      <c r="J53" s="33"/>
      <c r="K53" s="34"/>
    </row>
    <row r="54" spans="1:11" s="2" customFormat="1" ht="15.75" customHeight="1">
      <c r="A54" s="89">
        <v>5</v>
      </c>
      <c r="B54" s="61" t="s">
        <v>70</v>
      </c>
      <c r="C54" s="21"/>
      <c r="D54" s="27"/>
      <c r="E54" s="27" t="s">
        <v>28</v>
      </c>
      <c r="F54" s="27"/>
      <c r="G54" s="31">
        <f t="shared" si="11"/>
        <v>0</v>
      </c>
      <c r="H54" s="6"/>
      <c r="I54" s="44" t="e">
        <f t="shared" si="12"/>
        <v>#VALUE!</v>
      </c>
      <c r="J54" s="33"/>
      <c r="K54" s="34"/>
    </row>
    <row r="55" spans="1:11" s="2" customFormat="1" ht="15.75" customHeight="1">
      <c r="A55" s="89">
        <v>5.1000000000000103</v>
      </c>
      <c r="B55" s="61" t="s">
        <v>71</v>
      </c>
      <c r="C55" s="21"/>
      <c r="D55" s="27"/>
      <c r="E55" s="27" t="s">
        <v>36</v>
      </c>
      <c r="F55" s="27"/>
      <c r="G55" s="31">
        <f t="shared" si="11"/>
        <v>0</v>
      </c>
      <c r="H55" s="6"/>
      <c r="I55" s="44" t="e">
        <f t="shared" si="12"/>
        <v>#VALUE!</v>
      </c>
      <c r="J55" s="33"/>
      <c r="K55" s="34"/>
    </row>
    <row r="56" spans="1:11" s="2" customFormat="1" ht="15.75" customHeight="1">
      <c r="A56" s="89">
        <v>5.2000000000000099</v>
      </c>
      <c r="B56" s="61" t="s">
        <v>72</v>
      </c>
      <c r="C56" s="21"/>
      <c r="D56" s="27"/>
      <c r="E56" s="27" t="s">
        <v>36</v>
      </c>
      <c r="F56" s="27"/>
      <c r="G56" s="31">
        <f t="shared" si="11"/>
        <v>0</v>
      </c>
      <c r="H56" s="6"/>
      <c r="I56" s="44" t="e">
        <f t="shared" si="12"/>
        <v>#VALUE!</v>
      </c>
      <c r="J56" s="33"/>
      <c r="K56" s="34"/>
    </row>
    <row r="57" spans="1:11" s="2" customFormat="1" ht="15.75" customHeight="1">
      <c r="A57" s="89">
        <v>5.3000000000000096</v>
      </c>
      <c r="B57" s="61" t="s">
        <v>265</v>
      </c>
      <c r="C57" s="21"/>
      <c r="D57" s="27"/>
      <c r="E57" s="27" t="s">
        <v>36</v>
      </c>
      <c r="F57" s="27"/>
      <c r="G57" s="31">
        <f t="shared" si="11"/>
        <v>0</v>
      </c>
      <c r="H57" s="6"/>
      <c r="I57" s="44" t="e">
        <f t="shared" si="12"/>
        <v>#VALUE!</v>
      </c>
      <c r="J57" s="33"/>
      <c r="K57" s="34"/>
    </row>
    <row r="58" spans="1:11" s="2" customFormat="1" ht="15.75" customHeight="1">
      <c r="A58" s="89">
        <v>5.4000000000000101</v>
      </c>
      <c r="B58" s="61" t="s">
        <v>73</v>
      </c>
      <c r="C58" s="21"/>
      <c r="D58" s="27"/>
      <c r="E58" s="27" t="s">
        <v>36</v>
      </c>
      <c r="F58" s="27"/>
      <c r="G58" s="31">
        <f t="shared" si="11"/>
        <v>0</v>
      </c>
      <c r="H58" s="6"/>
      <c r="I58" s="44" t="e">
        <f t="shared" si="12"/>
        <v>#VALUE!</v>
      </c>
      <c r="J58" s="33"/>
      <c r="K58" s="34"/>
    </row>
    <row r="59" spans="1:11" s="2" customFormat="1" ht="15.75" customHeight="1" thickBot="1">
      <c r="A59" s="89"/>
      <c r="B59" s="90"/>
      <c r="C59" s="21"/>
      <c r="D59" s="27"/>
      <c r="E59" s="27"/>
      <c r="F59" s="27"/>
      <c r="G59" s="27"/>
      <c r="H59" s="28"/>
      <c r="I59" s="45"/>
      <c r="J59" s="33"/>
      <c r="K59" s="34"/>
    </row>
    <row r="60" spans="1:11" s="2" customFormat="1" ht="15.75" customHeight="1" thickBot="1">
      <c r="A60" s="22" t="s">
        <v>74</v>
      </c>
      <c r="B60" s="23" t="s">
        <v>75</v>
      </c>
      <c r="C60" s="55"/>
      <c r="D60" s="56"/>
      <c r="E60" s="56"/>
      <c r="F60" s="56"/>
      <c r="G60" s="24"/>
      <c r="H60" s="25">
        <f>SUM(G64:G75)</f>
        <v>0</v>
      </c>
      <c r="I60" s="32"/>
      <c r="J60" s="30" t="e">
        <f>SUM(I64:I75)</f>
        <v>#VALUE!</v>
      </c>
      <c r="K60" s="34"/>
    </row>
    <row r="61" spans="1:11" s="2" customFormat="1" ht="15.75" customHeight="1">
      <c r="A61" s="87"/>
      <c r="B61" s="58"/>
      <c r="C61" s="21"/>
      <c r="D61" s="27"/>
      <c r="E61" s="27"/>
      <c r="F61" s="27"/>
      <c r="G61" s="27"/>
      <c r="H61" s="28"/>
      <c r="I61" s="28"/>
      <c r="J61" s="33"/>
      <c r="K61" s="34"/>
    </row>
    <row r="62" spans="1:11" s="2" customFormat="1" ht="15.75" customHeight="1">
      <c r="A62" s="66"/>
      <c r="B62" s="67" t="s">
        <v>76</v>
      </c>
      <c r="C62" s="21"/>
      <c r="D62" s="27"/>
      <c r="E62" s="27"/>
      <c r="F62" s="27"/>
      <c r="G62" s="27"/>
      <c r="H62" s="28"/>
      <c r="I62" s="28"/>
      <c r="J62" s="33"/>
      <c r="K62" s="34"/>
    </row>
    <row r="63" spans="1:11" s="2" customFormat="1" ht="15.75" customHeight="1">
      <c r="A63" s="70">
        <v>5.0999999999999996</v>
      </c>
      <c r="B63" s="71" t="s">
        <v>77</v>
      </c>
      <c r="C63" s="21"/>
      <c r="D63" s="27"/>
      <c r="E63" s="27"/>
      <c r="F63" s="27"/>
      <c r="G63" s="27"/>
      <c r="H63" s="28"/>
      <c r="I63" s="28"/>
      <c r="J63" s="33"/>
      <c r="K63" s="34"/>
    </row>
    <row r="64" spans="1:11" s="2" customFormat="1" ht="15.75" customHeight="1">
      <c r="A64" s="62" t="s">
        <v>78</v>
      </c>
      <c r="B64" s="65" t="s">
        <v>79</v>
      </c>
      <c r="C64" s="21"/>
      <c r="D64" s="27"/>
      <c r="E64" s="27" t="s">
        <v>50</v>
      </c>
      <c r="F64" s="27"/>
      <c r="G64" s="31">
        <f>+D64*F64</f>
        <v>0</v>
      </c>
      <c r="H64" s="6"/>
      <c r="I64" s="44" t="e">
        <f t="shared" ref="I64" si="13">+G64/$E$131</f>
        <v>#VALUE!</v>
      </c>
      <c r="J64" s="33"/>
      <c r="K64" s="34"/>
    </row>
    <row r="65" spans="1:11" s="2" customFormat="1" ht="15.75" customHeight="1">
      <c r="A65" s="63">
        <v>5.2</v>
      </c>
      <c r="B65" s="64" t="s">
        <v>80</v>
      </c>
      <c r="C65" s="21"/>
      <c r="D65" s="27"/>
      <c r="E65" s="27"/>
      <c r="F65" s="27"/>
      <c r="G65" s="27"/>
      <c r="H65" s="28"/>
      <c r="I65" s="28"/>
      <c r="J65" s="33"/>
      <c r="K65" s="34"/>
    </row>
    <row r="66" spans="1:11" s="2" customFormat="1" ht="15.75" customHeight="1">
      <c r="A66" s="62" t="s">
        <v>81</v>
      </c>
      <c r="B66" s="65" t="s">
        <v>82</v>
      </c>
      <c r="C66" s="21"/>
      <c r="D66" s="27"/>
      <c r="E66" s="27" t="s">
        <v>36</v>
      </c>
      <c r="F66" s="27"/>
      <c r="G66" s="31">
        <f>+D66*F66</f>
        <v>0</v>
      </c>
      <c r="H66" s="6"/>
      <c r="I66" s="44" t="e">
        <f t="shared" ref="I66:I67" si="14">+G66/$E$131</f>
        <v>#VALUE!</v>
      </c>
      <c r="J66" s="33"/>
      <c r="K66" s="34"/>
    </row>
    <row r="67" spans="1:11" s="2" customFormat="1" ht="15.75" customHeight="1">
      <c r="A67" s="62" t="s">
        <v>83</v>
      </c>
      <c r="B67" s="65" t="s">
        <v>84</v>
      </c>
      <c r="C67" s="21"/>
      <c r="D67" s="27"/>
      <c r="E67" s="27" t="s">
        <v>28</v>
      </c>
      <c r="F67" s="27"/>
      <c r="G67" s="31">
        <f>+D67*F67</f>
        <v>0</v>
      </c>
      <c r="H67" s="6"/>
      <c r="I67" s="44" t="e">
        <f t="shared" si="14"/>
        <v>#VALUE!</v>
      </c>
      <c r="J67" s="33"/>
      <c r="K67" s="34"/>
    </row>
    <row r="68" spans="1:11" s="2" customFormat="1" ht="15.75" customHeight="1">
      <c r="A68" s="63">
        <v>5.3</v>
      </c>
      <c r="B68" s="64" t="s">
        <v>85</v>
      </c>
      <c r="C68" s="21"/>
      <c r="D68" s="27"/>
      <c r="E68" s="27"/>
      <c r="F68" s="27"/>
      <c r="G68" s="27"/>
      <c r="H68" s="28"/>
      <c r="I68" s="28"/>
      <c r="J68" s="33"/>
      <c r="K68" s="34"/>
    </row>
    <row r="69" spans="1:11" s="2" customFormat="1" ht="15.75" customHeight="1">
      <c r="A69" s="62" t="s">
        <v>86</v>
      </c>
      <c r="B69" s="65" t="s">
        <v>266</v>
      </c>
      <c r="C69" s="21"/>
      <c r="D69" s="27"/>
      <c r="E69" s="27" t="s">
        <v>33</v>
      </c>
      <c r="F69" s="27"/>
      <c r="G69" s="31">
        <f t="shared" ref="G69:G75" si="15">+D69*F69</f>
        <v>0</v>
      </c>
      <c r="H69" s="6"/>
      <c r="I69" s="44" t="e">
        <f t="shared" ref="I69:I75" si="16">+G69/$E$131</f>
        <v>#VALUE!</v>
      </c>
      <c r="J69" s="33"/>
      <c r="K69" s="34"/>
    </row>
    <row r="70" spans="1:11" s="2" customFormat="1" ht="15.75" customHeight="1">
      <c r="A70" s="62" t="s">
        <v>87</v>
      </c>
      <c r="B70" s="65" t="s">
        <v>88</v>
      </c>
      <c r="C70" s="21"/>
      <c r="D70" s="27"/>
      <c r="E70" s="27" t="s">
        <v>33</v>
      </c>
      <c r="F70" s="27"/>
      <c r="G70" s="31">
        <f t="shared" si="15"/>
        <v>0</v>
      </c>
      <c r="H70" s="6"/>
      <c r="I70" s="44" t="e">
        <f t="shared" si="16"/>
        <v>#VALUE!</v>
      </c>
      <c r="J70" s="33"/>
      <c r="K70" s="34"/>
    </row>
    <row r="71" spans="1:11" s="2" customFormat="1" ht="15.75" customHeight="1">
      <c r="A71" s="62" t="s">
        <v>89</v>
      </c>
      <c r="B71" s="65" t="s">
        <v>267</v>
      </c>
      <c r="C71" s="21"/>
      <c r="D71" s="27"/>
      <c r="E71" s="27" t="s">
        <v>33</v>
      </c>
      <c r="F71" s="27"/>
      <c r="G71" s="31">
        <f t="shared" si="15"/>
        <v>0</v>
      </c>
      <c r="H71" s="6"/>
      <c r="I71" s="44" t="e">
        <f t="shared" si="16"/>
        <v>#VALUE!</v>
      </c>
      <c r="J71" s="33"/>
      <c r="K71" s="34"/>
    </row>
    <row r="72" spans="1:11" s="2" customFormat="1" ht="15.75" customHeight="1">
      <c r="A72" s="62" t="s">
        <v>90</v>
      </c>
      <c r="B72" s="65" t="s">
        <v>91</v>
      </c>
      <c r="C72" s="21"/>
      <c r="D72" s="27"/>
      <c r="E72" s="27" t="s">
        <v>33</v>
      </c>
      <c r="F72" s="27"/>
      <c r="G72" s="31">
        <f t="shared" si="15"/>
        <v>0</v>
      </c>
      <c r="H72" s="6"/>
      <c r="I72" s="44" t="e">
        <f t="shared" si="16"/>
        <v>#VALUE!</v>
      </c>
      <c r="J72" s="33"/>
      <c r="K72" s="34"/>
    </row>
    <row r="73" spans="1:11" s="2" customFormat="1" ht="15.75" customHeight="1">
      <c r="A73" s="62" t="s">
        <v>92</v>
      </c>
      <c r="B73" s="65" t="s">
        <v>93</v>
      </c>
      <c r="C73" s="21"/>
      <c r="D73" s="27"/>
      <c r="E73" s="27" t="s">
        <v>33</v>
      </c>
      <c r="F73" s="27"/>
      <c r="G73" s="31">
        <f t="shared" si="15"/>
        <v>0</v>
      </c>
      <c r="H73" s="6"/>
      <c r="I73" s="44" t="e">
        <f t="shared" si="16"/>
        <v>#VALUE!</v>
      </c>
      <c r="J73" s="33"/>
      <c r="K73" s="34"/>
    </row>
    <row r="74" spans="1:11" s="2" customFormat="1" ht="15.75" customHeight="1">
      <c r="A74" s="62" t="s">
        <v>94</v>
      </c>
      <c r="B74" s="65" t="s">
        <v>95</v>
      </c>
      <c r="C74" s="21"/>
      <c r="D74" s="27"/>
      <c r="E74" s="27" t="s">
        <v>96</v>
      </c>
      <c r="F74" s="27"/>
      <c r="G74" s="31">
        <f t="shared" si="15"/>
        <v>0</v>
      </c>
      <c r="H74" s="6"/>
      <c r="I74" s="44" t="e">
        <f t="shared" si="16"/>
        <v>#VALUE!</v>
      </c>
      <c r="J74" s="33"/>
      <c r="K74" s="34"/>
    </row>
    <row r="75" spans="1:11" s="2" customFormat="1" ht="15.75" customHeight="1">
      <c r="A75" s="62" t="s">
        <v>97</v>
      </c>
      <c r="B75" s="65" t="s">
        <v>98</v>
      </c>
      <c r="C75" s="21"/>
      <c r="D75" s="27"/>
      <c r="E75" s="27" t="s">
        <v>99</v>
      </c>
      <c r="F75" s="27"/>
      <c r="G75" s="31">
        <f t="shared" si="15"/>
        <v>0</v>
      </c>
      <c r="H75" s="6"/>
      <c r="I75" s="44" t="e">
        <f t="shared" si="16"/>
        <v>#VALUE!</v>
      </c>
      <c r="J75" s="33"/>
      <c r="K75" s="34"/>
    </row>
    <row r="76" spans="1:11" s="2" customFormat="1" ht="15.75" customHeight="1" thickBot="1">
      <c r="A76" s="89"/>
      <c r="B76" s="59"/>
      <c r="C76" s="21"/>
      <c r="D76" s="27"/>
      <c r="E76" s="27"/>
      <c r="F76" s="27"/>
      <c r="G76" s="27"/>
      <c r="H76" s="28"/>
      <c r="I76" s="45"/>
      <c r="J76" s="33"/>
      <c r="K76" s="34"/>
    </row>
    <row r="77" spans="1:11" s="2" customFormat="1" ht="15.75" customHeight="1" thickBot="1">
      <c r="A77" s="22">
        <v>6</v>
      </c>
      <c r="B77" s="23" t="s">
        <v>100</v>
      </c>
      <c r="C77" s="55"/>
      <c r="D77" s="56"/>
      <c r="E77" s="56"/>
      <c r="F77" s="56"/>
      <c r="G77" s="24"/>
      <c r="H77" s="25">
        <f>SUM(G80:G83)</f>
        <v>0</v>
      </c>
      <c r="I77" s="32"/>
      <c r="J77" s="30" t="e">
        <f>SUM(I80:I83)</f>
        <v>#VALUE!</v>
      </c>
      <c r="K77" s="34"/>
    </row>
    <row r="78" spans="1:11" s="2" customFormat="1" ht="15.75" customHeight="1">
      <c r="A78" s="87"/>
      <c r="B78" s="58"/>
      <c r="C78" s="21"/>
      <c r="D78" s="27"/>
      <c r="E78" s="27"/>
      <c r="F78" s="27"/>
      <c r="G78" s="27"/>
      <c r="H78" s="28"/>
      <c r="I78" s="28"/>
      <c r="J78" s="33"/>
      <c r="K78" s="34"/>
    </row>
    <row r="79" spans="1:11" s="2" customFormat="1" ht="15.75" customHeight="1">
      <c r="A79" s="70"/>
      <c r="B79" s="71" t="s">
        <v>101</v>
      </c>
      <c r="C79" s="21"/>
      <c r="D79" s="27"/>
      <c r="E79" s="27"/>
      <c r="F79" s="27"/>
      <c r="G79" s="27"/>
      <c r="H79" s="28"/>
      <c r="I79" s="28"/>
      <c r="J79" s="33"/>
      <c r="K79" s="34"/>
    </row>
    <row r="80" spans="1:11" s="2" customFormat="1" ht="33.75" customHeight="1">
      <c r="A80" s="72">
        <v>6.1</v>
      </c>
      <c r="B80" s="110" t="s">
        <v>102</v>
      </c>
      <c r="C80" s="21"/>
      <c r="D80" s="27"/>
      <c r="E80" s="27" t="s">
        <v>63</v>
      </c>
      <c r="F80" s="27"/>
      <c r="G80" s="31">
        <f>+D80*F80</f>
        <v>0</v>
      </c>
      <c r="H80" s="6"/>
      <c r="I80" s="44" t="e">
        <f t="shared" ref="I80" si="17">+G80/$E$131</f>
        <v>#VALUE!</v>
      </c>
      <c r="J80" s="33"/>
      <c r="K80" s="34"/>
    </row>
    <row r="81" spans="1:11" s="2" customFormat="1" ht="15.75" customHeight="1">
      <c r="A81" s="70"/>
      <c r="B81" s="71" t="s">
        <v>103</v>
      </c>
      <c r="C81" s="21"/>
      <c r="D81" s="27"/>
      <c r="E81" s="27"/>
      <c r="F81" s="27"/>
      <c r="G81" s="27"/>
      <c r="H81" s="28"/>
      <c r="I81" s="28"/>
      <c r="J81" s="33"/>
      <c r="K81" s="34"/>
    </row>
    <row r="82" spans="1:11" s="2" customFormat="1" ht="15.75" customHeight="1">
      <c r="A82" s="73">
        <v>6.2</v>
      </c>
      <c r="B82" s="65" t="s">
        <v>104</v>
      </c>
      <c r="C82" s="21"/>
      <c r="D82" s="27"/>
      <c r="E82" s="27" t="s">
        <v>50</v>
      </c>
      <c r="F82" s="27"/>
      <c r="G82" s="31">
        <f>+D82*F82</f>
        <v>0</v>
      </c>
      <c r="H82" s="6"/>
      <c r="I82" s="44" t="e">
        <f t="shared" ref="I82:I83" si="18">+G82/$E$131</f>
        <v>#VALUE!</v>
      </c>
      <c r="J82" s="33"/>
      <c r="K82" s="34"/>
    </row>
    <row r="83" spans="1:11" s="2" customFormat="1" ht="15.75" customHeight="1">
      <c r="A83" s="73">
        <v>6.3</v>
      </c>
      <c r="B83" s="65" t="s">
        <v>105</v>
      </c>
      <c r="C83" s="21"/>
      <c r="D83" s="27"/>
      <c r="E83" s="27" t="s">
        <v>36</v>
      </c>
      <c r="F83" s="27"/>
      <c r="G83" s="31">
        <f>+D83*F83</f>
        <v>0</v>
      </c>
      <c r="H83" s="6"/>
      <c r="I83" s="44" t="e">
        <f t="shared" si="18"/>
        <v>#VALUE!</v>
      </c>
      <c r="J83" s="33"/>
      <c r="K83" s="34"/>
    </row>
    <row r="84" spans="1:11" s="2" customFormat="1" ht="15.75" customHeight="1" thickBot="1">
      <c r="A84" s="92"/>
      <c r="B84" s="59"/>
      <c r="C84" s="21"/>
      <c r="D84" s="27"/>
      <c r="E84" s="27"/>
      <c r="F84" s="27"/>
      <c r="G84" s="27"/>
      <c r="H84" s="28"/>
      <c r="I84" s="45"/>
      <c r="J84" s="33"/>
      <c r="K84" s="34"/>
    </row>
    <row r="85" spans="1:11" s="2" customFormat="1" ht="15.75" customHeight="1" thickBot="1">
      <c r="A85" s="22">
        <v>7</v>
      </c>
      <c r="B85" s="23" t="s">
        <v>106</v>
      </c>
      <c r="C85" s="55"/>
      <c r="D85" s="56"/>
      <c r="E85" s="56"/>
      <c r="F85" s="56"/>
      <c r="G85" s="24"/>
      <c r="H85" s="25">
        <f>SUM(G87)</f>
        <v>0</v>
      </c>
      <c r="I85" s="32"/>
      <c r="J85" s="30" t="e">
        <f>SUM(I87)</f>
        <v>#VALUE!</v>
      </c>
      <c r="K85" s="34"/>
    </row>
    <row r="86" spans="1:11" s="2" customFormat="1" ht="15.75" customHeight="1">
      <c r="A86" s="87"/>
      <c r="B86" s="58"/>
      <c r="C86" s="21"/>
      <c r="D86" s="27"/>
      <c r="E86" s="27"/>
      <c r="F86" s="27"/>
      <c r="G86" s="27"/>
      <c r="H86" s="28"/>
      <c r="I86" s="28"/>
      <c r="J86" s="33"/>
      <c r="K86" s="34"/>
    </row>
    <row r="87" spans="1:11" s="2" customFormat="1" ht="15.75" customHeight="1">
      <c r="A87" s="88">
        <v>7.1</v>
      </c>
      <c r="B87" s="91" t="s">
        <v>107</v>
      </c>
      <c r="C87" s="21"/>
      <c r="D87" s="27"/>
      <c r="E87" s="27" t="s">
        <v>36</v>
      </c>
      <c r="F87" s="27"/>
      <c r="G87" s="31">
        <f>+D87*F87</f>
        <v>0</v>
      </c>
      <c r="H87" s="6"/>
      <c r="I87" s="44" t="e">
        <f t="shared" ref="I87" si="19">+G87/$E$131</f>
        <v>#VALUE!</v>
      </c>
      <c r="J87" s="33"/>
      <c r="K87" s="34"/>
    </row>
    <row r="88" spans="1:11" s="2" customFormat="1" ht="15.75" customHeight="1" thickBot="1">
      <c r="A88" s="88"/>
      <c r="B88" s="91"/>
      <c r="C88" s="21"/>
      <c r="D88" s="27"/>
      <c r="E88" s="27"/>
      <c r="F88" s="27"/>
      <c r="G88" s="27"/>
      <c r="H88" s="28"/>
      <c r="I88" s="45"/>
      <c r="J88" s="33"/>
      <c r="K88" s="34"/>
    </row>
    <row r="89" spans="1:11" s="2" customFormat="1" ht="15.75" customHeight="1" thickBot="1">
      <c r="A89" s="22">
        <v>8</v>
      </c>
      <c r="B89" s="23" t="s">
        <v>108</v>
      </c>
      <c r="C89" s="55"/>
      <c r="D89" s="56"/>
      <c r="E89" s="56"/>
      <c r="F89" s="56"/>
      <c r="G89" s="24"/>
      <c r="H89" s="25">
        <f>SUM(G92:G94)</f>
        <v>0</v>
      </c>
      <c r="I89" s="32"/>
      <c r="J89" s="30" t="e">
        <f>SUM(I92:I94)</f>
        <v>#VALUE!</v>
      </c>
      <c r="K89" s="34"/>
    </row>
    <row r="90" spans="1:11" s="2" customFormat="1" ht="15.75" customHeight="1">
      <c r="A90" s="87"/>
      <c r="B90" s="58"/>
      <c r="C90" s="21"/>
      <c r="D90" s="27"/>
      <c r="E90" s="27"/>
      <c r="F90" s="27"/>
      <c r="G90" s="27"/>
      <c r="H90" s="28"/>
      <c r="I90" s="28"/>
      <c r="J90" s="33"/>
      <c r="K90" s="34"/>
    </row>
    <row r="91" spans="1:11" s="2" customFormat="1" ht="15.75" customHeight="1">
      <c r="A91" s="70"/>
      <c r="B91" s="71" t="s">
        <v>109</v>
      </c>
      <c r="C91" s="21"/>
      <c r="D91" s="27"/>
      <c r="E91" s="27"/>
      <c r="F91" s="27"/>
      <c r="G91" s="27"/>
      <c r="H91" s="28"/>
      <c r="I91" s="28"/>
      <c r="J91" s="33"/>
      <c r="K91" s="34"/>
    </row>
    <row r="92" spans="1:11" s="2" customFormat="1" ht="15.75" customHeight="1">
      <c r="A92" s="62">
        <v>8.1</v>
      </c>
      <c r="B92" s="61" t="s">
        <v>110</v>
      </c>
      <c r="C92" s="21"/>
      <c r="D92" s="27"/>
      <c r="E92" s="27" t="s">
        <v>50</v>
      </c>
      <c r="F92" s="27"/>
      <c r="G92" s="31">
        <f>+D92*F92</f>
        <v>0</v>
      </c>
      <c r="H92" s="6"/>
      <c r="I92" s="44" t="e">
        <f t="shared" ref="I92:I94" si="20">+G92/$E$131</f>
        <v>#VALUE!</v>
      </c>
      <c r="J92" s="33"/>
      <c r="K92" s="34"/>
    </row>
    <row r="93" spans="1:11" s="2" customFormat="1" ht="15.75" customHeight="1">
      <c r="A93" s="62">
        <v>8.1999999999999993</v>
      </c>
      <c r="B93" s="61" t="s">
        <v>111</v>
      </c>
      <c r="C93" s="21"/>
      <c r="D93" s="27"/>
      <c r="E93" s="27" t="s">
        <v>50</v>
      </c>
      <c r="F93" s="27"/>
      <c r="G93" s="31">
        <f>+D93*F93</f>
        <v>0</v>
      </c>
      <c r="H93" s="6"/>
      <c r="I93" s="44" t="e">
        <f t="shared" si="20"/>
        <v>#VALUE!</v>
      </c>
      <c r="J93" s="33"/>
      <c r="K93" s="34"/>
    </row>
    <row r="94" spans="1:11" s="2" customFormat="1" ht="15.75" customHeight="1">
      <c r="A94" s="62">
        <v>8.3000000000000007</v>
      </c>
      <c r="B94" s="61" t="s">
        <v>112</v>
      </c>
      <c r="C94" s="21"/>
      <c r="D94" s="27"/>
      <c r="E94" s="27" t="s">
        <v>50</v>
      </c>
      <c r="F94" s="27"/>
      <c r="G94" s="31">
        <f>+D94*F94</f>
        <v>0</v>
      </c>
      <c r="H94" s="6"/>
      <c r="I94" s="44" t="e">
        <f t="shared" si="20"/>
        <v>#VALUE!</v>
      </c>
      <c r="J94" s="33"/>
      <c r="K94" s="34"/>
    </row>
    <row r="95" spans="1:11" s="2" customFormat="1" ht="15.75" customHeight="1" thickBot="1">
      <c r="A95" s="62"/>
      <c r="B95" s="61"/>
      <c r="C95" s="21"/>
      <c r="D95" s="27"/>
      <c r="E95" s="27"/>
      <c r="F95" s="27"/>
      <c r="G95" s="27"/>
      <c r="H95" s="28"/>
      <c r="I95" s="45"/>
      <c r="J95" s="33"/>
      <c r="K95" s="34"/>
    </row>
    <row r="96" spans="1:11" s="2" customFormat="1" ht="15.75" customHeight="1" thickBot="1">
      <c r="A96" s="22" t="s">
        <v>113</v>
      </c>
      <c r="B96" s="23" t="s">
        <v>114</v>
      </c>
      <c r="C96" s="55"/>
      <c r="D96" s="56"/>
      <c r="E96" s="56"/>
      <c r="F96" s="56"/>
      <c r="G96" s="24"/>
      <c r="H96" s="25">
        <f>SUM(G100:G117)</f>
        <v>0</v>
      </c>
      <c r="I96" s="32"/>
      <c r="J96" s="30" t="e">
        <f>SUM(I100:I117)</f>
        <v>#VALUE!</v>
      </c>
      <c r="K96" s="34"/>
    </row>
    <row r="97" spans="1:11" s="2" customFormat="1" ht="15.75" customHeight="1">
      <c r="A97" s="87"/>
      <c r="B97" s="58"/>
      <c r="C97" s="21"/>
      <c r="D97" s="27"/>
      <c r="E97" s="27"/>
      <c r="F97" s="27"/>
      <c r="G97" s="27"/>
      <c r="H97" s="28"/>
      <c r="I97" s="28"/>
      <c r="J97" s="33"/>
      <c r="K97" s="34"/>
    </row>
    <row r="98" spans="1:11" s="2" customFormat="1" ht="15.75" customHeight="1">
      <c r="A98" s="63" t="s">
        <v>14</v>
      </c>
      <c r="B98" s="64" t="s">
        <v>115</v>
      </c>
      <c r="C98" s="21"/>
      <c r="D98" s="27"/>
      <c r="E98" s="27"/>
      <c r="F98" s="27"/>
      <c r="G98" s="27"/>
      <c r="H98" s="28"/>
      <c r="I98" s="28"/>
      <c r="J98" s="33"/>
      <c r="K98" s="34"/>
    </row>
    <row r="99" spans="1:11" s="2" customFormat="1" ht="15.75" customHeight="1">
      <c r="A99" s="70" t="s">
        <v>116</v>
      </c>
      <c r="B99" s="75" t="s">
        <v>117</v>
      </c>
      <c r="C99" s="21"/>
      <c r="D99" s="27"/>
      <c r="E99" s="27"/>
      <c r="F99" s="27"/>
      <c r="G99" s="27"/>
      <c r="H99" s="28"/>
      <c r="I99" s="28"/>
      <c r="J99" s="33"/>
      <c r="K99" s="34"/>
    </row>
    <row r="100" spans="1:11" s="2" customFormat="1" ht="15.75" customHeight="1">
      <c r="A100" s="68" t="s">
        <v>118</v>
      </c>
      <c r="B100" s="65" t="s">
        <v>119</v>
      </c>
      <c r="C100" s="21"/>
      <c r="D100" s="27"/>
      <c r="E100" s="27" t="s">
        <v>63</v>
      </c>
      <c r="F100" s="27"/>
      <c r="G100" s="31">
        <f>+D100*F100</f>
        <v>0</v>
      </c>
      <c r="H100" s="6"/>
      <c r="I100" s="44" t="e">
        <f t="shared" ref="I100:I101" si="21">+G100/$E$131</f>
        <v>#VALUE!</v>
      </c>
      <c r="J100" s="33"/>
      <c r="K100" s="34"/>
    </row>
    <row r="101" spans="1:11" s="2" customFormat="1" ht="15.75" customHeight="1">
      <c r="A101" s="62" t="s">
        <v>120</v>
      </c>
      <c r="B101" s="61" t="s">
        <v>268</v>
      </c>
      <c r="C101" s="21"/>
      <c r="D101" s="27"/>
      <c r="E101" s="27" t="s">
        <v>63</v>
      </c>
      <c r="F101" s="27"/>
      <c r="G101" s="31">
        <f>+D101*F101</f>
        <v>0</v>
      </c>
      <c r="H101" s="6"/>
      <c r="I101" s="44" t="e">
        <f t="shared" si="21"/>
        <v>#VALUE!</v>
      </c>
      <c r="J101" s="33"/>
      <c r="K101" s="34"/>
    </row>
    <row r="102" spans="1:11" s="2" customFormat="1" ht="15.75" customHeight="1">
      <c r="A102" s="70" t="s">
        <v>121</v>
      </c>
      <c r="B102" s="75" t="s">
        <v>122</v>
      </c>
      <c r="C102" s="21"/>
      <c r="D102" s="27"/>
      <c r="E102" s="27"/>
      <c r="F102" s="27"/>
      <c r="G102" s="27"/>
      <c r="H102" s="28"/>
      <c r="I102" s="28"/>
      <c r="J102" s="33"/>
      <c r="K102" s="34"/>
    </row>
    <row r="103" spans="1:11" s="2" customFormat="1" ht="15.75" customHeight="1">
      <c r="A103" s="68" t="s">
        <v>123</v>
      </c>
      <c r="B103" s="65" t="s">
        <v>124</v>
      </c>
      <c r="C103" s="21"/>
      <c r="D103" s="27"/>
      <c r="E103" s="27" t="s">
        <v>63</v>
      </c>
      <c r="F103" s="27"/>
      <c r="G103" s="31">
        <f t="shared" ref="G103:G106" si="22">+D103*F103</f>
        <v>0</v>
      </c>
      <c r="H103" s="6"/>
      <c r="I103" s="44" t="e">
        <f t="shared" ref="I103:I106" si="23">+G103/$E$131</f>
        <v>#VALUE!</v>
      </c>
      <c r="J103" s="33"/>
      <c r="K103" s="34"/>
    </row>
    <row r="104" spans="1:11" s="2" customFormat="1" ht="15.75" customHeight="1">
      <c r="A104" s="68" t="s">
        <v>125</v>
      </c>
      <c r="B104" s="69" t="s">
        <v>126</v>
      </c>
      <c r="C104" s="21"/>
      <c r="D104" s="27"/>
      <c r="E104" s="27" t="s">
        <v>63</v>
      </c>
      <c r="F104" s="27"/>
      <c r="G104" s="31">
        <f t="shared" si="22"/>
        <v>0</v>
      </c>
      <c r="H104" s="6"/>
      <c r="I104" s="44" t="e">
        <f t="shared" si="23"/>
        <v>#VALUE!</v>
      </c>
      <c r="J104" s="33"/>
      <c r="K104" s="34"/>
    </row>
    <row r="105" spans="1:11" s="2" customFormat="1" ht="15.75" customHeight="1">
      <c r="A105" s="68" t="s">
        <v>127</v>
      </c>
      <c r="B105" s="65" t="s">
        <v>128</v>
      </c>
      <c r="C105" s="21"/>
      <c r="D105" s="27"/>
      <c r="E105" s="27" t="s">
        <v>36</v>
      </c>
      <c r="F105" s="27"/>
      <c r="G105" s="31">
        <f t="shared" si="22"/>
        <v>0</v>
      </c>
      <c r="H105" s="6"/>
      <c r="I105" s="44" t="e">
        <f t="shared" si="23"/>
        <v>#VALUE!</v>
      </c>
      <c r="J105" s="33"/>
      <c r="K105" s="34"/>
    </row>
    <row r="106" spans="1:11" s="2" customFormat="1" ht="15.75" customHeight="1">
      <c r="A106" s="68" t="s">
        <v>129</v>
      </c>
      <c r="B106" s="74" t="s">
        <v>130</v>
      </c>
      <c r="C106" s="21"/>
      <c r="D106" s="27"/>
      <c r="E106" s="27" t="s">
        <v>36</v>
      </c>
      <c r="F106" s="27"/>
      <c r="G106" s="31">
        <f t="shared" si="22"/>
        <v>0</v>
      </c>
      <c r="H106" s="6"/>
      <c r="I106" s="44" t="e">
        <f t="shared" si="23"/>
        <v>#VALUE!</v>
      </c>
      <c r="J106" s="33"/>
      <c r="K106" s="34"/>
    </row>
    <row r="107" spans="1:11" s="2" customFormat="1" ht="15.75" customHeight="1">
      <c r="A107" s="70" t="s">
        <v>131</v>
      </c>
      <c r="B107" s="71" t="s">
        <v>132</v>
      </c>
      <c r="C107" s="21"/>
      <c r="D107" s="27"/>
      <c r="E107" s="27"/>
      <c r="F107" s="27"/>
      <c r="G107" s="27"/>
      <c r="H107" s="28"/>
      <c r="I107" s="28"/>
      <c r="J107" s="33"/>
      <c r="K107" s="34"/>
    </row>
    <row r="108" spans="1:11" s="2" customFormat="1" ht="15.75" customHeight="1">
      <c r="A108" s="62" t="s">
        <v>133</v>
      </c>
      <c r="B108" s="61" t="s">
        <v>134</v>
      </c>
      <c r="C108" s="21"/>
      <c r="D108" s="27"/>
      <c r="E108" s="27" t="s">
        <v>33</v>
      </c>
      <c r="F108" s="27"/>
      <c r="G108" s="31">
        <f>+D108*F108</f>
        <v>0</v>
      </c>
      <c r="H108" s="6"/>
      <c r="I108" s="44" t="e">
        <f t="shared" ref="I108:I109" si="24">+G108/$E$131</f>
        <v>#VALUE!</v>
      </c>
      <c r="J108" s="33"/>
      <c r="K108" s="34"/>
    </row>
    <row r="109" spans="1:11" s="2" customFormat="1" ht="15.75" customHeight="1">
      <c r="A109" s="62" t="s">
        <v>135</v>
      </c>
      <c r="B109" s="61" t="s">
        <v>136</v>
      </c>
      <c r="C109" s="21"/>
      <c r="D109" s="27"/>
      <c r="E109" s="27" t="s">
        <v>33</v>
      </c>
      <c r="F109" s="27"/>
      <c r="G109" s="31">
        <f>+D109*F109</f>
        <v>0</v>
      </c>
      <c r="H109" s="6"/>
      <c r="I109" s="44" t="e">
        <f t="shared" si="24"/>
        <v>#VALUE!</v>
      </c>
      <c r="J109" s="33"/>
      <c r="K109" s="34"/>
    </row>
    <row r="110" spans="1:11" s="2" customFormat="1" ht="15.75" customHeight="1">
      <c r="A110" s="63" t="s">
        <v>137</v>
      </c>
      <c r="B110" s="64" t="s">
        <v>138</v>
      </c>
      <c r="C110" s="21"/>
      <c r="D110" s="27"/>
      <c r="E110" s="27"/>
      <c r="F110" s="27"/>
      <c r="G110" s="27"/>
      <c r="H110" s="28"/>
      <c r="I110" s="28"/>
      <c r="J110" s="33"/>
      <c r="K110" s="34"/>
    </row>
    <row r="111" spans="1:11" s="2" customFormat="1" ht="15.75" customHeight="1">
      <c r="A111" s="62" t="s">
        <v>139</v>
      </c>
      <c r="B111" s="61" t="s">
        <v>140</v>
      </c>
      <c r="C111" s="21"/>
      <c r="D111" s="27"/>
      <c r="E111" s="27" t="s">
        <v>63</v>
      </c>
      <c r="F111" s="27"/>
      <c r="G111" s="31">
        <f>+D111*F111</f>
        <v>0</v>
      </c>
      <c r="H111" s="6"/>
      <c r="I111" s="44" t="e">
        <f t="shared" ref="I111" si="25">+G111/$E$131</f>
        <v>#VALUE!</v>
      </c>
      <c r="J111" s="33"/>
      <c r="K111" s="34"/>
    </row>
    <row r="112" spans="1:11" s="2" customFormat="1" ht="15.75" customHeight="1">
      <c r="A112" s="76" t="s">
        <v>141</v>
      </c>
      <c r="B112" s="64" t="s">
        <v>142</v>
      </c>
      <c r="C112" s="21"/>
      <c r="D112" s="27"/>
      <c r="E112" s="27"/>
      <c r="F112" s="27"/>
      <c r="G112" s="27"/>
      <c r="H112" s="28"/>
      <c r="I112" s="28"/>
      <c r="J112" s="33"/>
      <c r="K112" s="34"/>
    </row>
    <row r="113" spans="1:11" s="2" customFormat="1" ht="15.75" customHeight="1">
      <c r="A113" s="77" t="s">
        <v>143</v>
      </c>
      <c r="B113" s="78" t="s">
        <v>144</v>
      </c>
      <c r="C113" s="21"/>
      <c r="D113" s="27"/>
      <c r="E113" s="27"/>
      <c r="F113" s="27"/>
      <c r="G113" s="27"/>
      <c r="H113" s="28"/>
      <c r="I113" s="28"/>
      <c r="J113" s="33"/>
      <c r="K113" s="34"/>
    </row>
    <row r="114" spans="1:11" s="2" customFormat="1" ht="15.75" customHeight="1">
      <c r="A114" s="79" t="s">
        <v>145</v>
      </c>
      <c r="B114" s="61" t="s">
        <v>269</v>
      </c>
      <c r="C114" s="21"/>
      <c r="D114" s="27"/>
      <c r="E114" s="27" t="s">
        <v>63</v>
      </c>
      <c r="F114" s="27"/>
      <c r="G114" s="31">
        <f>+D114*F114</f>
        <v>0</v>
      </c>
      <c r="H114" s="6"/>
      <c r="I114" s="44" t="e">
        <f t="shared" ref="I114:I115" si="26">+G114/$E$131</f>
        <v>#VALUE!</v>
      </c>
      <c r="J114" s="33"/>
      <c r="K114" s="34"/>
    </row>
    <row r="115" spans="1:11" s="2" customFormat="1" ht="15.75" customHeight="1">
      <c r="A115" s="79" t="s">
        <v>146</v>
      </c>
      <c r="B115" s="65" t="s">
        <v>270</v>
      </c>
      <c r="C115" s="21"/>
      <c r="D115" s="27"/>
      <c r="E115" s="27" t="s">
        <v>33</v>
      </c>
      <c r="F115" s="27"/>
      <c r="G115" s="31">
        <f>+D115*F115</f>
        <v>0</v>
      </c>
      <c r="H115" s="6"/>
      <c r="I115" s="44" t="e">
        <f t="shared" si="26"/>
        <v>#VALUE!</v>
      </c>
      <c r="J115" s="33"/>
      <c r="K115" s="34"/>
    </row>
    <row r="116" spans="1:11" s="2" customFormat="1" ht="15.75" customHeight="1">
      <c r="A116" s="77" t="s">
        <v>147</v>
      </c>
      <c r="B116" s="78" t="s">
        <v>148</v>
      </c>
      <c r="C116" s="21"/>
      <c r="D116" s="27"/>
      <c r="E116" s="27"/>
      <c r="F116" s="27"/>
      <c r="G116" s="27"/>
      <c r="H116" s="28"/>
      <c r="I116" s="28"/>
      <c r="J116" s="33"/>
      <c r="K116" s="34"/>
    </row>
    <row r="117" spans="1:11" s="2" customFormat="1" ht="15.75" customHeight="1">
      <c r="A117" s="62" t="s">
        <v>149</v>
      </c>
      <c r="B117" s="61" t="s">
        <v>150</v>
      </c>
      <c r="C117" s="21"/>
      <c r="D117" s="27"/>
      <c r="E117" s="27" t="s">
        <v>63</v>
      </c>
      <c r="F117" s="27"/>
      <c r="G117" s="31">
        <f>+D117*F117</f>
        <v>0</v>
      </c>
      <c r="H117" s="6"/>
      <c r="I117" s="44" t="e">
        <f t="shared" ref="I117" si="27">+G117/$E$131</f>
        <v>#VALUE!</v>
      </c>
      <c r="J117" s="33"/>
      <c r="K117" s="34"/>
    </row>
    <row r="118" spans="1:11" s="2" customFormat="1" ht="15.75" customHeight="1" thickBot="1">
      <c r="A118" s="62"/>
      <c r="B118" s="61"/>
      <c r="C118" s="21"/>
      <c r="D118" s="27"/>
      <c r="E118" s="27"/>
      <c r="F118" s="27"/>
      <c r="G118" s="27"/>
      <c r="H118" s="28"/>
      <c r="I118" s="45"/>
      <c r="J118" s="33"/>
      <c r="K118" s="34"/>
    </row>
    <row r="119" spans="1:11" s="2" customFormat="1" ht="15.75" customHeight="1" thickBot="1">
      <c r="A119" s="22" t="s">
        <v>151</v>
      </c>
      <c r="B119" s="23" t="s">
        <v>152</v>
      </c>
      <c r="C119" s="55"/>
      <c r="D119" s="56"/>
      <c r="E119" s="56"/>
      <c r="F119" s="56"/>
      <c r="G119" s="24"/>
      <c r="H119" s="25">
        <f>SUM(G122:G126)</f>
        <v>0</v>
      </c>
      <c r="I119" s="32"/>
      <c r="J119" s="30" t="e">
        <f>SUM(I122:I126)</f>
        <v>#VALUE!</v>
      </c>
      <c r="K119" s="34"/>
    </row>
    <row r="120" spans="1:11" s="2" customFormat="1" ht="15.75" customHeight="1">
      <c r="A120" s="87"/>
      <c r="B120" s="58"/>
      <c r="C120" s="21"/>
      <c r="D120" s="27"/>
      <c r="E120" s="27"/>
      <c r="F120" s="27"/>
      <c r="G120" s="27"/>
      <c r="H120" s="28"/>
      <c r="I120" s="28"/>
      <c r="J120" s="33"/>
      <c r="K120" s="34"/>
    </row>
    <row r="121" spans="1:11" s="2" customFormat="1" ht="15.75" customHeight="1">
      <c r="A121" s="76" t="s">
        <v>15</v>
      </c>
      <c r="B121" s="64" t="s">
        <v>153</v>
      </c>
      <c r="C121" s="21"/>
      <c r="D121" s="27"/>
      <c r="E121" s="27"/>
      <c r="F121" s="27"/>
      <c r="G121" s="27"/>
      <c r="H121" s="28"/>
      <c r="I121" s="28"/>
      <c r="J121" s="33"/>
      <c r="K121" s="34"/>
    </row>
    <row r="122" spans="1:11" s="2" customFormat="1" ht="15.75" customHeight="1">
      <c r="A122" s="80" t="s">
        <v>154</v>
      </c>
      <c r="B122" s="81" t="s">
        <v>271</v>
      </c>
      <c r="C122" s="21"/>
      <c r="D122" s="27"/>
      <c r="E122" s="27" t="s">
        <v>63</v>
      </c>
      <c r="F122" s="27"/>
      <c r="G122" s="31">
        <f>+D122*F122</f>
        <v>0</v>
      </c>
      <c r="H122" s="6"/>
      <c r="I122" s="44" t="e">
        <f t="shared" ref="I122:I126" si="28">+G122/$E$131</f>
        <v>#VALUE!</v>
      </c>
      <c r="J122" s="33"/>
      <c r="K122" s="34"/>
    </row>
    <row r="123" spans="1:11" s="2" customFormat="1" ht="15.75" customHeight="1">
      <c r="A123" s="80" t="s">
        <v>155</v>
      </c>
      <c r="B123" s="81" t="s">
        <v>272</v>
      </c>
      <c r="C123" s="21"/>
      <c r="D123" s="27"/>
      <c r="E123" s="27" t="s">
        <v>63</v>
      </c>
      <c r="F123" s="27"/>
      <c r="G123" s="31">
        <f>+D123*F123</f>
        <v>0</v>
      </c>
      <c r="H123" s="6"/>
      <c r="I123" s="44" t="e">
        <f t="shared" si="28"/>
        <v>#VALUE!</v>
      </c>
      <c r="J123" s="33"/>
      <c r="K123" s="34"/>
    </row>
    <row r="124" spans="1:11" s="2" customFormat="1" ht="15.75" customHeight="1">
      <c r="A124" s="80" t="s">
        <v>156</v>
      </c>
      <c r="B124" s="82" t="s">
        <v>157</v>
      </c>
      <c r="C124" s="21"/>
      <c r="D124" s="27"/>
      <c r="E124" s="27" t="s">
        <v>33</v>
      </c>
      <c r="F124" s="27"/>
      <c r="G124" s="31">
        <f>+D124*F124</f>
        <v>0</v>
      </c>
      <c r="H124" s="6"/>
      <c r="I124" s="44" t="e">
        <f t="shared" si="28"/>
        <v>#VALUE!</v>
      </c>
      <c r="J124" s="33"/>
      <c r="K124" s="34"/>
    </row>
    <row r="125" spans="1:11" s="2" customFormat="1" ht="15.75" customHeight="1">
      <c r="A125" s="80" t="s">
        <v>158</v>
      </c>
      <c r="B125" s="82" t="s">
        <v>159</v>
      </c>
      <c r="C125" s="21"/>
      <c r="D125" s="27"/>
      <c r="E125" s="27" t="s">
        <v>33</v>
      </c>
      <c r="F125" s="27"/>
      <c r="G125" s="31">
        <f>+D125*F125</f>
        <v>0</v>
      </c>
      <c r="H125" s="6"/>
      <c r="I125" s="44" t="e">
        <f t="shared" si="28"/>
        <v>#VALUE!</v>
      </c>
      <c r="J125" s="33"/>
      <c r="K125" s="34"/>
    </row>
    <row r="126" spans="1:11" s="2" customFormat="1" ht="15.75" customHeight="1">
      <c r="A126" s="80" t="s">
        <v>160</v>
      </c>
      <c r="B126" s="82" t="s">
        <v>161</v>
      </c>
      <c r="C126" s="21"/>
      <c r="D126" s="27"/>
      <c r="E126" s="27" t="s">
        <v>96</v>
      </c>
      <c r="F126" s="27"/>
      <c r="G126" s="31">
        <f>+D126*F126</f>
        <v>0</v>
      </c>
      <c r="H126" s="6"/>
      <c r="I126" s="44" t="e">
        <f t="shared" si="28"/>
        <v>#VALUE!</v>
      </c>
      <c r="J126" s="33"/>
      <c r="K126" s="34"/>
    </row>
    <row r="127" spans="1:11" s="2" customFormat="1" ht="15.75" customHeight="1" thickBot="1">
      <c r="A127" s="80"/>
      <c r="B127" s="82"/>
      <c r="C127" s="21"/>
      <c r="D127" s="27"/>
      <c r="E127" s="27"/>
      <c r="F127" s="27"/>
      <c r="G127" s="27"/>
      <c r="H127" s="28"/>
      <c r="I127" s="45"/>
      <c r="J127" s="33"/>
      <c r="K127" s="34"/>
    </row>
    <row r="128" spans="1:11" s="2" customFormat="1" ht="15.75" customHeight="1" thickBot="1">
      <c r="A128" s="22" t="s">
        <v>162</v>
      </c>
      <c r="B128" s="23" t="s">
        <v>163</v>
      </c>
      <c r="C128" s="55"/>
      <c r="D128" s="56"/>
      <c r="E128" s="56"/>
      <c r="F128" s="56"/>
      <c r="G128" s="24"/>
      <c r="H128" s="25">
        <f>SUM(G130:G131)</f>
        <v>0</v>
      </c>
      <c r="I128" s="32"/>
      <c r="J128" s="30" t="e">
        <f>SUM(I130:I131)</f>
        <v>#VALUE!</v>
      </c>
      <c r="K128" s="34"/>
    </row>
    <row r="129" spans="1:11" s="2" customFormat="1" ht="15.75" customHeight="1">
      <c r="A129" s="87"/>
      <c r="B129" s="58"/>
      <c r="C129" s="21"/>
      <c r="D129" s="27"/>
      <c r="E129" s="27"/>
      <c r="F129" s="27"/>
      <c r="G129" s="27"/>
      <c r="H129" s="28"/>
      <c r="I129" s="28"/>
      <c r="J129" s="33"/>
      <c r="K129" s="34"/>
    </row>
    <row r="130" spans="1:11" s="2" customFormat="1" ht="15.75" customHeight="1">
      <c r="A130" s="62">
        <v>11.1</v>
      </c>
      <c r="B130" s="65" t="s">
        <v>164</v>
      </c>
      <c r="C130" s="21"/>
      <c r="D130" s="27"/>
      <c r="E130" s="27" t="s">
        <v>28</v>
      </c>
      <c r="F130" s="27"/>
      <c r="G130" s="31">
        <f>+D130*F130</f>
        <v>0</v>
      </c>
      <c r="H130" s="6"/>
      <c r="I130" s="44" t="e">
        <f t="shared" ref="I130:I131" si="29">+G130/$E$131</f>
        <v>#VALUE!</v>
      </c>
      <c r="J130" s="33"/>
      <c r="K130" s="34"/>
    </row>
    <row r="131" spans="1:11" s="2" customFormat="1" ht="15.75" customHeight="1">
      <c r="A131" s="62">
        <v>11.2</v>
      </c>
      <c r="B131" s="65" t="s">
        <v>165</v>
      </c>
      <c r="C131" s="21"/>
      <c r="D131" s="27"/>
      <c r="E131" s="27" t="s">
        <v>36</v>
      </c>
      <c r="F131" s="27"/>
      <c r="G131" s="31">
        <f>+D131*F131</f>
        <v>0</v>
      </c>
      <c r="H131" s="6"/>
      <c r="I131" s="44" t="e">
        <f t="shared" si="29"/>
        <v>#VALUE!</v>
      </c>
      <c r="J131" s="33"/>
      <c r="K131" s="34"/>
    </row>
    <row r="132" spans="1:11" s="2" customFormat="1" ht="15.75" customHeight="1" thickBot="1">
      <c r="A132" s="62"/>
      <c r="B132" s="65"/>
      <c r="C132" s="21"/>
      <c r="D132" s="27"/>
      <c r="E132" s="27"/>
      <c r="F132" s="27"/>
      <c r="G132" s="27"/>
      <c r="H132" s="28"/>
      <c r="I132" s="45"/>
      <c r="J132" s="33"/>
      <c r="K132" s="34"/>
    </row>
    <row r="133" spans="1:11" s="2" customFormat="1" ht="15.75" customHeight="1" thickBot="1">
      <c r="A133" s="22" t="s">
        <v>166</v>
      </c>
      <c r="B133" s="23" t="s">
        <v>20</v>
      </c>
      <c r="C133" s="55"/>
      <c r="D133" s="56"/>
      <c r="E133" s="56"/>
      <c r="F133" s="56"/>
      <c r="G133" s="24"/>
      <c r="H133" s="25">
        <f>SUM(G135:G140)</f>
        <v>0</v>
      </c>
      <c r="I133" s="32"/>
      <c r="J133" s="30" t="e">
        <f>SUM(I135:I140)</f>
        <v>#VALUE!</v>
      </c>
      <c r="K133" s="34"/>
    </row>
    <row r="134" spans="1:11" s="2" customFormat="1" ht="15.75" customHeight="1">
      <c r="A134" s="87"/>
      <c r="B134" s="58"/>
      <c r="C134" s="21"/>
      <c r="D134" s="27"/>
      <c r="E134" s="27"/>
      <c r="F134" s="27"/>
      <c r="G134" s="27"/>
      <c r="H134" s="28"/>
      <c r="I134" s="28"/>
      <c r="J134" s="33"/>
      <c r="K134" s="34"/>
    </row>
    <row r="135" spans="1:11" s="2" customFormat="1" ht="15.75" customHeight="1">
      <c r="A135" s="62">
        <v>12.1</v>
      </c>
      <c r="B135" s="65" t="s">
        <v>167</v>
      </c>
      <c r="C135" s="21"/>
      <c r="D135" s="27"/>
      <c r="E135" s="27" t="s">
        <v>28</v>
      </c>
      <c r="F135" s="27"/>
      <c r="G135" s="31">
        <f>+D135*F135</f>
        <v>0</v>
      </c>
      <c r="H135" s="6"/>
      <c r="I135" s="44" t="e">
        <f t="shared" ref="I135:I140" si="30">+G135/$E$131</f>
        <v>#VALUE!</v>
      </c>
      <c r="J135" s="33"/>
      <c r="K135" s="34"/>
    </row>
    <row r="136" spans="1:11" s="2" customFormat="1" ht="15.75" customHeight="1">
      <c r="A136" s="62">
        <v>12.2</v>
      </c>
      <c r="B136" s="65" t="s">
        <v>168</v>
      </c>
      <c r="C136" s="21"/>
      <c r="D136" s="27"/>
      <c r="E136" s="27" t="s">
        <v>28</v>
      </c>
      <c r="F136" s="27"/>
      <c r="G136" s="31">
        <f t="shared" ref="G136:G140" si="31">+D136*F136</f>
        <v>0</v>
      </c>
      <c r="H136" s="6"/>
      <c r="I136" s="44" t="e">
        <f t="shared" si="30"/>
        <v>#VALUE!</v>
      </c>
      <c r="J136" s="33"/>
      <c r="K136" s="34"/>
    </row>
    <row r="137" spans="1:11" s="2" customFormat="1" ht="15.75" customHeight="1">
      <c r="A137" s="62">
        <v>12.3</v>
      </c>
      <c r="B137" s="65" t="s">
        <v>169</v>
      </c>
      <c r="C137" s="21"/>
      <c r="D137" s="27"/>
      <c r="E137" s="27" t="s">
        <v>28</v>
      </c>
      <c r="F137" s="27"/>
      <c r="G137" s="31">
        <f t="shared" si="31"/>
        <v>0</v>
      </c>
      <c r="H137" s="6"/>
      <c r="I137" s="44" t="e">
        <f t="shared" si="30"/>
        <v>#VALUE!</v>
      </c>
      <c r="J137" s="33"/>
      <c r="K137" s="34"/>
    </row>
    <row r="138" spans="1:11" s="2" customFormat="1" ht="15.75" customHeight="1">
      <c r="A138" s="62">
        <v>12.4</v>
      </c>
      <c r="B138" s="65" t="s">
        <v>170</v>
      </c>
      <c r="C138" s="21"/>
      <c r="D138" s="27"/>
      <c r="E138" s="27" t="s">
        <v>28</v>
      </c>
      <c r="F138" s="27"/>
      <c r="G138" s="31">
        <f t="shared" si="31"/>
        <v>0</v>
      </c>
      <c r="H138" s="6"/>
      <c r="I138" s="44" t="e">
        <f t="shared" si="30"/>
        <v>#VALUE!</v>
      </c>
      <c r="J138" s="33"/>
      <c r="K138" s="34"/>
    </row>
    <row r="139" spans="1:11" s="2" customFormat="1" ht="15.75" customHeight="1">
      <c r="A139" s="62">
        <v>12.5</v>
      </c>
      <c r="B139" s="65" t="s">
        <v>171</v>
      </c>
      <c r="C139" s="21"/>
      <c r="D139" s="27"/>
      <c r="E139" s="27" t="s">
        <v>28</v>
      </c>
      <c r="F139" s="27"/>
      <c r="G139" s="31">
        <f t="shared" si="31"/>
        <v>0</v>
      </c>
      <c r="H139" s="6"/>
      <c r="I139" s="44" t="e">
        <f t="shared" si="30"/>
        <v>#VALUE!</v>
      </c>
      <c r="J139" s="33"/>
      <c r="K139" s="34"/>
    </row>
    <row r="140" spans="1:11" s="2" customFormat="1" ht="15.75" customHeight="1">
      <c r="A140" s="62">
        <v>12.6</v>
      </c>
      <c r="B140" s="65" t="s">
        <v>172</v>
      </c>
      <c r="C140" s="21"/>
      <c r="D140" s="27"/>
      <c r="E140" s="27" t="s">
        <v>28</v>
      </c>
      <c r="F140" s="27"/>
      <c r="G140" s="31">
        <f t="shared" si="31"/>
        <v>0</v>
      </c>
      <c r="H140" s="6"/>
      <c r="I140" s="44" t="e">
        <f t="shared" si="30"/>
        <v>#VALUE!</v>
      </c>
      <c r="J140" s="33"/>
      <c r="K140" s="34"/>
    </row>
    <row r="141" spans="1:11" s="2" customFormat="1" ht="15.75" customHeight="1" thickBot="1">
      <c r="A141" s="62"/>
      <c r="B141" s="65"/>
      <c r="C141" s="21"/>
      <c r="D141" s="27"/>
      <c r="E141" s="27"/>
      <c r="F141" s="27"/>
      <c r="G141" s="27"/>
      <c r="H141" s="28"/>
      <c r="I141" s="45"/>
      <c r="J141" s="33"/>
      <c r="K141" s="34"/>
    </row>
    <row r="142" spans="1:11" s="2" customFormat="1" ht="15.75" customHeight="1" thickBot="1">
      <c r="A142" s="22">
        <v>13</v>
      </c>
      <c r="B142" s="23" t="s">
        <v>17</v>
      </c>
      <c r="C142" s="55"/>
      <c r="D142" s="56"/>
      <c r="E142" s="56"/>
      <c r="F142" s="56"/>
      <c r="G142" s="24"/>
      <c r="H142" s="25">
        <f>SUM(G146:G153)</f>
        <v>0</v>
      </c>
      <c r="I142" s="32"/>
      <c r="J142" s="30" t="e">
        <f>SUM(I146:I153)</f>
        <v>#VALUE!</v>
      </c>
      <c r="K142" s="34"/>
    </row>
    <row r="143" spans="1:11" s="2" customFormat="1" ht="15.75" customHeight="1">
      <c r="A143" s="87"/>
      <c r="B143" s="58"/>
      <c r="C143" s="21"/>
      <c r="D143" s="27"/>
      <c r="E143" s="27"/>
      <c r="F143" s="27"/>
      <c r="G143" s="27"/>
      <c r="H143" s="28"/>
      <c r="I143" s="28"/>
      <c r="J143" s="33"/>
      <c r="K143" s="34"/>
    </row>
    <row r="144" spans="1:11" s="2" customFormat="1" ht="15.75" customHeight="1">
      <c r="A144" s="76">
        <v>13.1</v>
      </c>
      <c r="B144" s="64" t="s">
        <v>173</v>
      </c>
      <c r="C144" s="21"/>
      <c r="D144" s="27"/>
      <c r="E144" s="27"/>
      <c r="F144" s="27"/>
      <c r="G144" s="27"/>
      <c r="H144" s="28"/>
      <c r="I144" s="28"/>
      <c r="J144" s="33"/>
      <c r="K144" s="34"/>
    </row>
    <row r="145" spans="1:11" s="2" customFormat="1" ht="15.75" customHeight="1">
      <c r="A145" s="70"/>
      <c r="B145" s="71" t="s">
        <v>174</v>
      </c>
      <c r="C145" s="21"/>
      <c r="D145" s="27"/>
      <c r="E145" s="27"/>
      <c r="F145" s="27"/>
      <c r="G145" s="27"/>
      <c r="H145" s="28"/>
      <c r="I145" s="28"/>
      <c r="J145" s="33"/>
      <c r="K145" s="34"/>
    </row>
    <row r="146" spans="1:11" s="2" customFormat="1" ht="15.75" customHeight="1">
      <c r="A146" s="62" t="s">
        <v>175</v>
      </c>
      <c r="B146" s="65" t="s">
        <v>176</v>
      </c>
      <c r="C146" s="21"/>
      <c r="D146" s="27"/>
      <c r="E146" s="27" t="s">
        <v>63</v>
      </c>
      <c r="F146" s="27"/>
      <c r="G146" s="31">
        <f t="shared" ref="G146:G147" si="32">+D146*F146</f>
        <v>0</v>
      </c>
      <c r="H146" s="6"/>
      <c r="I146" s="44" t="e">
        <f t="shared" ref="I146:I147" si="33">+G146/$E$131</f>
        <v>#VALUE!</v>
      </c>
      <c r="J146" s="33"/>
      <c r="K146" s="34"/>
    </row>
    <row r="147" spans="1:11" s="2" customFormat="1" ht="15.75" customHeight="1">
      <c r="A147" s="62" t="s">
        <v>177</v>
      </c>
      <c r="B147" s="65" t="s">
        <v>178</v>
      </c>
      <c r="C147" s="21"/>
      <c r="D147" s="27"/>
      <c r="E147" s="27" t="s">
        <v>63</v>
      </c>
      <c r="F147" s="27"/>
      <c r="G147" s="31">
        <f t="shared" si="32"/>
        <v>0</v>
      </c>
      <c r="H147" s="6"/>
      <c r="I147" s="44" t="e">
        <f t="shared" si="33"/>
        <v>#VALUE!</v>
      </c>
      <c r="J147" s="33"/>
      <c r="K147" s="34"/>
    </row>
    <row r="148" spans="1:11" s="2" customFormat="1" ht="15.75" customHeight="1">
      <c r="A148" s="70"/>
      <c r="B148" s="71" t="s">
        <v>179</v>
      </c>
      <c r="C148" s="21"/>
      <c r="D148" s="27"/>
      <c r="E148" s="27"/>
      <c r="F148" s="27"/>
      <c r="G148" s="27"/>
      <c r="H148" s="28"/>
      <c r="I148" s="28"/>
      <c r="J148" s="33"/>
      <c r="K148" s="34"/>
    </row>
    <row r="149" spans="1:11" s="2" customFormat="1" ht="15.75" customHeight="1">
      <c r="A149" s="62" t="s">
        <v>180</v>
      </c>
      <c r="B149" s="65" t="s">
        <v>181</v>
      </c>
      <c r="C149" s="21"/>
      <c r="D149" s="27"/>
      <c r="E149" s="27" t="s">
        <v>36</v>
      </c>
      <c r="F149" s="27"/>
      <c r="G149" s="31">
        <f t="shared" ref="G149:G150" si="34">+D149*F149</f>
        <v>0</v>
      </c>
      <c r="H149" s="6"/>
      <c r="I149" s="44" t="e">
        <f t="shared" ref="I149:I150" si="35">+G149/$E$131</f>
        <v>#VALUE!</v>
      </c>
      <c r="J149" s="33"/>
      <c r="K149" s="34"/>
    </row>
    <row r="150" spans="1:11" s="2" customFormat="1" ht="15.75" customHeight="1">
      <c r="A150" s="62" t="s">
        <v>182</v>
      </c>
      <c r="B150" s="65" t="s">
        <v>183</v>
      </c>
      <c r="C150" s="21"/>
      <c r="D150" s="27"/>
      <c r="E150" s="27" t="s">
        <v>63</v>
      </c>
      <c r="F150" s="27"/>
      <c r="G150" s="31">
        <f t="shared" si="34"/>
        <v>0</v>
      </c>
      <c r="H150" s="6"/>
      <c r="I150" s="44" t="e">
        <f t="shared" si="35"/>
        <v>#VALUE!</v>
      </c>
      <c r="J150" s="33"/>
      <c r="K150" s="34"/>
    </row>
    <row r="151" spans="1:11" s="2" customFormat="1" ht="15.75" customHeight="1">
      <c r="A151" s="76">
        <v>13.2</v>
      </c>
      <c r="B151" s="64" t="s">
        <v>184</v>
      </c>
      <c r="C151" s="21"/>
      <c r="D151" s="27"/>
      <c r="E151" s="27"/>
      <c r="F151" s="27"/>
      <c r="G151" s="27"/>
      <c r="H151" s="28"/>
      <c r="I151" s="28"/>
      <c r="J151" s="33"/>
      <c r="K151" s="34"/>
    </row>
    <row r="152" spans="1:11" s="2" customFormat="1" ht="15.75" customHeight="1">
      <c r="A152" s="62" t="s">
        <v>185</v>
      </c>
      <c r="B152" s="61" t="s">
        <v>186</v>
      </c>
      <c r="C152" s="21"/>
      <c r="D152" s="27"/>
      <c r="E152" s="27" t="s">
        <v>36</v>
      </c>
      <c r="F152" s="27"/>
      <c r="G152" s="31">
        <f t="shared" ref="G152:G153" si="36">+D152*F152</f>
        <v>0</v>
      </c>
      <c r="H152" s="6"/>
      <c r="I152" s="44" t="e">
        <f t="shared" ref="I152:I153" si="37">+G152/$E$131</f>
        <v>#VALUE!</v>
      </c>
      <c r="J152" s="33"/>
      <c r="K152" s="34"/>
    </row>
    <row r="153" spans="1:11" s="2" customFormat="1" ht="15.75" customHeight="1">
      <c r="A153" s="62" t="s">
        <v>187</v>
      </c>
      <c r="B153" s="61" t="s">
        <v>188</v>
      </c>
      <c r="C153" s="21"/>
      <c r="D153" s="27"/>
      <c r="E153" s="27" t="s">
        <v>36</v>
      </c>
      <c r="F153" s="27"/>
      <c r="G153" s="31">
        <f t="shared" si="36"/>
        <v>0</v>
      </c>
      <c r="H153" s="6"/>
      <c r="I153" s="44" t="e">
        <f t="shared" si="37"/>
        <v>#VALUE!</v>
      </c>
      <c r="J153" s="33"/>
      <c r="K153" s="34"/>
    </row>
    <row r="154" spans="1:11" s="2" customFormat="1" ht="15.75" customHeight="1" thickBot="1">
      <c r="A154" s="62"/>
      <c r="B154" s="61"/>
      <c r="C154" s="21"/>
      <c r="D154" s="27"/>
      <c r="E154" s="27"/>
      <c r="F154" s="27"/>
      <c r="G154" s="27"/>
      <c r="H154" s="28"/>
      <c r="I154" s="45"/>
      <c r="J154" s="33"/>
      <c r="K154" s="34"/>
    </row>
    <row r="155" spans="1:11" s="2" customFormat="1" ht="15.75" customHeight="1" thickBot="1">
      <c r="A155" s="22">
        <v>14</v>
      </c>
      <c r="B155" s="23" t="s">
        <v>189</v>
      </c>
      <c r="C155" s="55"/>
      <c r="D155" s="56"/>
      <c r="E155" s="56"/>
      <c r="F155" s="56"/>
      <c r="G155" s="24"/>
      <c r="H155" s="25">
        <f>SUM(G158:G180)</f>
        <v>0</v>
      </c>
      <c r="I155" s="32"/>
      <c r="J155" s="30" t="e">
        <f>SUM(I158:I180)</f>
        <v>#VALUE!</v>
      </c>
      <c r="K155" s="34"/>
    </row>
    <row r="156" spans="1:11" s="2" customFormat="1" ht="15.75" customHeight="1">
      <c r="A156" s="87"/>
      <c r="B156" s="58"/>
      <c r="C156" s="21"/>
      <c r="D156" s="27"/>
      <c r="E156" s="27"/>
      <c r="F156" s="27"/>
      <c r="G156" s="27"/>
      <c r="H156" s="28"/>
      <c r="I156" s="28"/>
      <c r="J156" s="33"/>
      <c r="K156" s="34"/>
    </row>
    <row r="157" spans="1:11" s="2" customFormat="1" ht="15.75" customHeight="1">
      <c r="A157" s="76">
        <v>14.1</v>
      </c>
      <c r="B157" s="64" t="s">
        <v>190</v>
      </c>
      <c r="C157" s="21"/>
      <c r="D157" s="27"/>
      <c r="E157" s="27"/>
      <c r="F157" s="27"/>
      <c r="G157" s="27"/>
      <c r="H157" s="28"/>
      <c r="I157" s="28"/>
      <c r="J157" s="33"/>
      <c r="K157" s="34"/>
    </row>
    <row r="158" spans="1:11" s="2" customFormat="1" ht="15.75" customHeight="1">
      <c r="A158" s="83" t="s">
        <v>191</v>
      </c>
      <c r="B158" s="84" t="s">
        <v>192</v>
      </c>
      <c r="C158" s="21"/>
      <c r="D158" s="27"/>
      <c r="E158" s="27" t="s">
        <v>28</v>
      </c>
      <c r="F158" s="27"/>
      <c r="G158" s="31">
        <f t="shared" ref="G158:G166" si="38">+D158*F158</f>
        <v>0</v>
      </c>
      <c r="H158" s="6"/>
      <c r="I158" s="44" t="e">
        <f t="shared" ref="I158:I166" si="39">+G158/$E$131</f>
        <v>#VALUE!</v>
      </c>
      <c r="J158" s="33"/>
      <c r="K158" s="34"/>
    </row>
    <row r="159" spans="1:11" s="2" customFormat="1" ht="15.75" customHeight="1">
      <c r="A159" s="83" t="s">
        <v>193</v>
      </c>
      <c r="B159" s="84" t="s">
        <v>194</v>
      </c>
      <c r="C159" s="21"/>
      <c r="D159" s="27"/>
      <c r="E159" s="27" t="s">
        <v>28</v>
      </c>
      <c r="F159" s="27"/>
      <c r="G159" s="31">
        <f t="shared" si="38"/>
        <v>0</v>
      </c>
      <c r="H159" s="6"/>
      <c r="I159" s="44" t="e">
        <f t="shared" si="39"/>
        <v>#VALUE!</v>
      </c>
      <c r="J159" s="33"/>
      <c r="K159" s="34"/>
    </row>
    <row r="160" spans="1:11" s="2" customFormat="1" ht="15.75" customHeight="1">
      <c r="A160" s="83" t="s">
        <v>195</v>
      </c>
      <c r="B160" s="84" t="s">
        <v>196</v>
      </c>
      <c r="C160" s="21"/>
      <c r="D160" s="27"/>
      <c r="E160" s="27" t="s">
        <v>28</v>
      </c>
      <c r="F160" s="27"/>
      <c r="G160" s="31">
        <f t="shared" si="38"/>
        <v>0</v>
      </c>
      <c r="H160" s="6"/>
      <c r="I160" s="44" t="e">
        <f t="shared" si="39"/>
        <v>#VALUE!</v>
      </c>
      <c r="J160" s="33"/>
      <c r="K160" s="34"/>
    </row>
    <row r="161" spans="1:11" s="2" customFormat="1" ht="15.75" customHeight="1">
      <c r="A161" s="83" t="s">
        <v>197</v>
      </c>
      <c r="B161" s="84" t="s">
        <v>198</v>
      </c>
      <c r="C161" s="21"/>
      <c r="D161" s="27"/>
      <c r="E161" s="27" t="s">
        <v>36</v>
      </c>
      <c r="F161" s="27"/>
      <c r="G161" s="31">
        <f t="shared" si="38"/>
        <v>0</v>
      </c>
      <c r="H161" s="6"/>
      <c r="I161" s="44" t="e">
        <f t="shared" si="39"/>
        <v>#VALUE!</v>
      </c>
      <c r="J161" s="33"/>
      <c r="K161" s="34"/>
    </row>
    <row r="162" spans="1:11" s="2" customFormat="1" ht="15.75" customHeight="1">
      <c r="A162" s="83" t="s">
        <v>199</v>
      </c>
      <c r="B162" s="84" t="s">
        <v>200</v>
      </c>
      <c r="C162" s="21"/>
      <c r="D162" s="27"/>
      <c r="E162" s="27" t="s">
        <v>36</v>
      </c>
      <c r="F162" s="27"/>
      <c r="G162" s="31">
        <f t="shared" si="38"/>
        <v>0</v>
      </c>
      <c r="H162" s="6"/>
      <c r="I162" s="44" t="e">
        <f t="shared" si="39"/>
        <v>#VALUE!</v>
      </c>
      <c r="J162" s="33"/>
      <c r="K162" s="34"/>
    </row>
    <row r="163" spans="1:11" s="2" customFormat="1" ht="15.75" customHeight="1">
      <c r="A163" s="83" t="s">
        <v>201</v>
      </c>
      <c r="B163" s="84" t="s">
        <v>202</v>
      </c>
      <c r="C163" s="21"/>
      <c r="D163" s="27"/>
      <c r="E163" s="27" t="s">
        <v>36</v>
      </c>
      <c r="F163" s="27"/>
      <c r="G163" s="31">
        <f t="shared" si="38"/>
        <v>0</v>
      </c>
      <c r="H163" s="6"/>
      <c r="I163" s="44" t="e">
        <f t="shared" si="39"/>
        <v>#VALUE!</v>
      </c>
      <c r="J163" s="33"/>
      <c r="K163" s="34"/>
    </row>
    <row r="164" spans="1:11" s="2" customFormat="1" ht="15.75" customHeight="1">
      <c r="A164" s="83" t="s">
        <v>203</v>
      </c>
      <c r="B164" s="84" t="s">
        <v>204</v>
      </c>
      <c r="C164" s="21"/>
      <c r="D164" s="27"/>
      <c r="E164" s="27" t="s">
        <v>36</v>
      </c>
      <c r="F164" s="27"/>
      <c r="G164" s="31">
        <f t="shared" si="38"/>
        <v>0</v>
      </c>
      <c r="H164" s="6"/>
      <c r="I164" s="44" t="e">
        <f t="shared" si="39"/>
        <v>#VALUE!</v>
      </c>
      <c r="J164" s="33"/>
      <c r="K164" s="34"/>
    </row>
    <row r="165" spans="1:11" s="2" customFormat="1" ht="15.75" customHeight="1">
      <c r="A165" s="83" t="s">
        <v>205</v>
      </c>
      <c r="B165" s="84" t="s">
        <v>206</v>
      </c>
      <c r="C165" s="21"/>
      <c r="D165" s="27"/>
      <c r="E165" s="27" t="s">
        <v>36</v>
      </c>
      <c r="F165" s="27"/>
      <c r="G165" s="31">
        <f t="shared" si="38"/>
        <v>0</v>
      </c>
      <c r="H165" s="6"/>
      <c r="I165" s="44" t="e">
        <f t="shared" si="39"/>
        <v>#VALUE!</v>
      </c>
      <c r="J165" s="33"/>
      <c r="K165" s="34"/>
    </row>
    <row r="166" spans="1:11" s="2" customFormat="1" ht="15.75" customHeight="1">
      <c r="A166" s="83" t="s">
        <v>207</v>
      </c>
      <c r="B166" s="84" t="s">
        <v>208</v>
      </c>
      <c r="C166" s="21"/>
      <c r="D166" s="27"/>
      <c r="E166" s="27" t="s">
        <v>36</v>
      </c>
      <c r="F166" s="27"/>
      <c r="G166" s="31">
        <f t="shared" si="38"/>
        <v>0</v>
      </c>
      <c r="H166" s="6"/>
      <c r="I166" s="44" t="e">
        <f t="shared" si="39"/>
        <v>#VALUE!</v>
      </c>
      <c r="J166" s="33"/>
      <c r="K166" s="34"/>
    </row>
    <row r="167" spans="1:11" s="2" customFormat="1" ht="15.75" customHeight="1">
      <c r="A167" s="76">
        <v>14.2</v>
      </c>
      <c r="B167" s="64" t="s">
        <v>209</v>
      </c>
      <c r="C167" s="21"/>
      <c r="D167" s="27"/>
      <c r="E167" s="27"/>
      <c r="F167" s="27"/>
      <c r="G167" s="27"/>
      <c r="H167" s="28"/>
      <c r="I167" s="28"/>
      <c r="J167" s="33"/>
      <c r="K167" s="34"/>
    </row>
    <row r="168" spans="1:11" s="2" customFormat="1" ht="15.75" customHeight="1">
      <c r="A168" s="83" t="s">
        <v>210</v>
      </c>
      <c r="B168" s="84" t="s">
        <v>211</v>
      </c>
      <c r="C168" s="21"/>
      <c r="D168" s="27"/>
      <c r="E168" s="27" t="s">
        <v>36</v>
      </c>
      <c r="F168" s="27"/>
      <c r="G168" s="31">
        <f t="shared" ref="G168:G170" si="40">+D168*F168</f>
        <v>0</v>
      </c>
      <c r="H168" s="6"/>
      <c r="I168" s="44" t="e">
        <f t="shared" ref="I168:I170" si="41">+G168/$E$131</f>
        <v>#VALUE!</v>
      </c>
      <c r="J168" s="33"/>
      <c r="K168" s="34"/>
    </row>
    <row r="169" spans="1:11" s="2" customFormat="1" ht="15.75" customHeight="1">
      <c r="A169" s="83" t="s">
        <v>212</v>
      </c>
      <c r="B169" s="84" t="s">
        <v>273</v>
      </c>
      <c r="C169" s="21"/>
      <c r="D169" s="27"/>
      <c r="E169" s="27" t="s">
        <v>28</v>
      </c>
      <c r="F169" s="27"/>
      <c r="G169" s="31">
        <f t="shared" si="40"/>
        <v>0</v>
      </c>
      <c r="H169" s="6"/>
      <c r="I169" s="44" t="e">
        <f t="shared" si="41"/>
        <v>#VALUE!</v>
      </c>
      <c r="J169" s="33"/>
      <c r="K169" s="34"/>
    </row>
    <row r="170" spans="1:11" s="2" customFormat="1" ht="15.75" customHeight="1">
      <c r="A170" s="83" t="s">
        <v>213</v>
      </c>
      <c r="B170" s="84" t="s">
        <v>214</v>
      </c>
      <c r="C170" s="21"/>
      <c r="D170" s="27"/>
      <c r="E170" s="27" t="s">
        <v>28</v>
      </c>
      <c r="F170" s="27"/>
      <c r="G170" s="31">
        <f t="shared" si="40"/>
        <v>0</v>
      </c>
      <c r="H170" s="6"/>
      <c r="I170" s="44" t="e">
        <f t="shared" si="41"/>
        <v>#VALUE!</v>
      </c>
      <c r="J170" s="33"/>
      <c r="K170" s="34"/>
    </row>
    <row r="171" spans="1:11" s="2" customFormat="1" ht="15.75" customHeight="1">
      <c r="A171" s="76">
        <v>14.3</v>
      </c>
      <c r="B171" s="64" t="s">
        <v>215</v>
      </c>
      <c r="C171" s="21"/>
      <c r="D171" s="27"/>
      <c r="E171" s="27"/>
      <c r="F171" s="27"/>
      <c r="G171" s="27"/>
      <c r="H171" s="28"/>
      <c r="I171" s="28"/>
      <c r="J171" s="33"/>
      <c r="K171" s="34"/>
    </row>
    <row r="172" spans="1:11" s="2" customFormat="1" ht="15.75" customHeight="1">
      <c r="A172" s="83" t="s">
        <v>216</v>
      </c>
      <c r="B172" s="84" t="s">
        <v>217</v>
      </c>
      <c r="C172" s="21"/>
      <c r="D172" s="27"/>
      <c r="E172" s="27" t="s">
        <v>28</v>
      </c>
      <c r="F172" s="27"/>
      <c r="G172" s="31">
        <f t="shared" ref="G172:G180" si="42">+D172*F172</f>
        <v>0</v>
      </c>
      <c r="H172" s="6"/>
      <c r="I172" s="44" t="e">
        <f t="shared" ref="I172:I180" si="43">+G172/$E$131</f>
        <v>#VALUE!</v>
      </c>
      <c r="J172" s="33"/>
      <c r="K172" s="34"/>
    </row>
    <row r="173" spans="1:11" s="2" customFormat="1" ht="15.75" customHeight="1">
      <c r="A173" s="83" t="s">
        <v>218</v>
      </c>
      <c r="B173" s="84" t="s">
        <v>219</v>
      </c>
      <c r="C173" s="21"/>
      <c r="D173" s="27"/>
      <c r="E173" s="27" t="s">
        <v>28</v>
      </c>
      <c r="F173" s="27"/>
      <c r="G173" s="31">
        <f t="shared" si="42"/>
        <v>0</v>
      </c>
      <c r="H173" s="6"/>
      <c r="I173" s="44" t="e">
        <f t="shared" si="43"/>
        <v>#VALUE!</v>
      </c>
      <c r="J173" s="33"/>
      <c r="K173" s="34"/>
    </row>
    <row r="174" spans="1:11" s="2" customFormat="1" ht="15.75" customHeight="1">
      <c r="A174" s="83" t="s">
        <v>220</v>
      </c>
      <c r="B174" s="84" t="s">
        <v>221</v>
      </c>
      <c r="C174" s="21"/>
      <c r="D174" s="27"/>
      <c r="E174" s="27" t="s">
        <v>28</v>
      </c>
      <c r="F174" s="27"/>
      <c r="G174" s="31">
        <f t="shared" si="42"/>
        <v>0</v>
      </c>
      <c r="H174" s="6"/>
      <c r="I174" s="44" t="e">
        <f t="shared" si="43"/>
        <v>#VALUE!</v>
      </c>
      <c r="J174" s="33"/>
      <c r="K174" s="34"/>
    </row>
    <row r="175" spans="1:11" s="2" customFormat="1" ht="15.75" customHeight="1">
      <c r="A175" s="83" t="s">
        <v>222</v>
      </c>
      <c r="B175" s="84" t="s">
        <v>223</v>
      </c>
      <c r="C175" s="21"/>
      <c r="D175" s="27"/>
      <c r="E175" s="27" t="s">
        <v>28</v>
      </c>
      <c r="F175" s="27"/>
      <c r="G175" s="31">
        <f t="shared" si="42"/>
        <v>0</v>
      </c>
      <c r="H175" s="6"/>
      <c r="I175" s="44" t="e">
        <f t="shared" si="43"/>
        <v>#VALUE!</v>
      </c>
      <c r="J175" s="33"/>
      <c r="K175" s="34"/>
    </row>
    <row r="176" spans="1:11" s="2" customFormat="1" ht="15.75" customHeight="1">
      <c r="A176" s="83" t="s">
        <v>224</v>
      </c>
      <c r="B176" s="84" t="s">
        <v>225</v>
      </c>
      <c r="C176" s="21"/>
      <c r="D176" s="27"/>
      <c r="E176" s="27" t="s">
        <v>28</v>
      </c>
      <c r="F176" s="27"/>
      <c r="G176" s="31">
        <f t="shared" si="42"/>
        <v>0</v>
      </c>
      <c r="H176" s="6"/>
      <c r="I176" s="44" t="e">
        <f t="shared" si="43"/>
        <v>#VALUE!</v>
      </c>
      <c r="J176" s="33"/>
      <c r="K176" s="34"/>
    </row>
    <row r="177" spans="1:11" s="2" customFormat="1" ht="15.75" customHeight="1">
      <c r="A177" s="83" t="s">
        <v>226</v>
      </c>
      <c r="B177" s="84" t="s">
        <v>227</v>
      </c>
      <c r="C177" s="21"/>
      <c r="D177" s="27"/>
      <c r="E177" s="27" t="s">
        <v>28</v>
      </c>
      <c r="F177" s="27"/>
      <c r="G177" s="31">
        <f t="shared" si="42"/>
        <v>0</v>
      </c>
      <c r="H177" s="6"/>
      <c r="I177" s="44" t="e">
        <f t="shared" si="43"/>
        <v>#VALUE!</v>
      </c>
      <c r="J177" s="33"/>
      <c r="K177" s="34"/>
    </row>
    <row r="178" spans="1:11" s="2" customFormat="1" ht="15.75" customHeight="1">
      <c r="A178" s="83" t="s">
        <v>228</v>
      </c>
      <c r="B178" s="84" t="s">
        <v>229</v>
      </c>
      <c r="C178" s="21"/>
      <c r="D178" s="27"/>
      <c r="E178" s="27" t="s">
        <v>28</v>
      </c>
      <c r="F178" s="27"/>
      <c r="G178" s="31">
        <f t="shared" si="42"/>
        <v>0</v>
      </c>
      <c r="H178" s="6"/>
      <c r="I178" s="44" t="e">
        <f t="shared" si="43"/>
        <v>#VALUE!</v>
      </c>
      <c r="J178" s="33"/>
      <c r="K178" s="34"/>
    </row>
    <row r="179" spans="1:11" s="2" customFormat="1" ht="15.75" customHeight="1">
      <c r="A179" s="83" t="s">
        <v>230</v>
      </c>
      <c r="B179" s="84" t="s">
        <v>231</v>
      </c>
      <c r="C179" s="21"/>
      <c r="D179" s="27"/>
      <c r="E179" s="27" t="s">
        <v>28</v>
      </c>
      <c r="F179" s="27"/>
      <c r="G179" s="31">
        <f t="shared" si="42"/>
        <v>0</v>
      </c>
      <c r="H179" s="6"/>
      <c r="I179" s="44" t="e">
        <f t="shared" si="43"/>
        <v>#VALUE!</v>
      </c>
      <c r="J179" s="33"/>
      <c r="K179" s="34"/>
    </row>
    <row r="180" spans="1:11" s="2" customFormat="1" ht="15.75" customHeight="1">
      <c r="A180" s="83" t="s">
        <v>232</v>
      </c>
      <c r="B180" s="84" t="s">
        <v>233</v>
      </c>
      <c r="C180" s="21"/>
      <c r="D180" s="27"/>
      <c r="E180" s="27" t="s">
        <v>28</v>
      </c>
      <c r="F180" s="27"/>
      <c r="G180" s="31">
        <f t="shared" si="42"/>
        <v>0</v>
      </c>
      <c r="H180" s="6"/>
      <c r="I180" s="44" t="e">
        <f t="shared" si="43"/>
        <v>#VALUE!</v>
      </c>
      <c r="J180" s="33"/>
      <c r="K180" s="34"/>
    </row>
    <row r="181" spans="1:11" s="2" customFormat="1" ht="15.75" customHeight="1" thickBot="1">
      <c r="A181" s="83"/>
      <c r="B181" s="84"/>
      <c r="C181" s="21"/>
      <c r="D181" s="27"/>
      <c r="E181" s="27"/>
      <c r="F181" s="27"/>
      <c r="G181" s="27"/>
      <c r="H181" s="28"/>
      <c r="I181" s="45"/>
      <c r="J181" s="33"/>
      <c r="K181" s="34"/>
    </row>
    <row r="182" spans="1:11" s="2" customFormat="1" ht="15.75" customHeight="1" thickBot="1">
      <c r="A182" s="22">
        <v>15</v>
      </c>
      <c r="B182" s="23" t="s">
        <v>19</v>
      </c>
      <c r="C182" s="55"/>
      <c r="D182" s="56"/>
      <c r="E182" s="56"/>
      <c r="F182" s="56"/>
      <c r="G182" s="24"/>
      <c r="H182" s="25">
        <f>SUM(G184:G199)</f>
        <v>0</v>
      </c>
      <c r="I182" s="32"/>
      <c r="J182" s="30" t="e">
        <f>SUM(I184:I199)</f>
        <v>#VALUE!</v>
      </c>
      <c r="K182" s="34"/>
    </row>
    <row r="183" spans="1:11" s="2" customFormat="1" ht="15.75" customHeight="1">
      <c r="A183" s="87"/>
      <c r="B183" s="58"/>
      <c r="C183" s="21"/>
      <c r="D183" s="27"/>
      <c r="E183" s="27"/>
      <c r="F183" s="27"/>
      <c r="G183" s="27"/>
      <c r="H183" s="28"/>
      <c r="I183" s="28"/>
      <c r="J183" s="33"/>
      <c r="K183" s="34"/>
    </row>
    <row r="184" spans="1:11" s="2" customFormat="1" ht="15.75" customHeight="1">
      <c r="A184" s="62">
        <v>15.1</v>
      </c>
      <c r="B184" s="61" t="s">
        <v>234</v>
      </c>
      <c r="C184" s="21"/>
      <c r="D184" s="27"/>
      <c r="E184" s="27" t="s">
        <v>28</v>
      </c>
      <c r="F184" s="27"/>
      <c r="G184" s="31">
        <f t="shared" ref="G184:G199" si="44">+D184*F184</f>
        <v>0</v>
      </c>
      <c r="H184" s="6"/>
      <c r="I184" s="44" t="e">
        <f t="shared" ref="I184:I199" si="45">+G184/$E$131</f>
        <v>#VALUE!</v>
      </c>
      <c r="J184" s="33"/>
      <c r="K184" s="34"/>
    </row>
    <row r="185" spans="1:11" s="2" customFormat="1" ht="15.75" customHeight="1">
      <c r="A185" s="62">
        <v>15.2</v>
      </c>
      <c r="B185" s="61" t="s">
        <v>235</v>
      </c>
      <c r="C185" s="21"/>
      <c r="D185" s="27"/>
      <c r="E185" s="27" t="s">
        <v>36</v>
      </c>
      <c r="F185" s="27"/>
      <c r="G185" s="31">
        <f t="shared" si="44"/>
        <v>0</v>
      </c>
      <c r="H185" s="6"/>
      <c r="I185" s="44" t="e">
        <f t="shared" si="45"/>
        <v>#VALUE!</v>
      </c>
      <c r="J185" s="33"/>
      <c r="K185" s="34"/>
    </row>
    <row r="186" spans="1:11" s="2" customFormat="1" ht="15.75" customHeight="1">
      <c r="A186" s="62">
        <v>15.3</v>
      </c>
      <c r="B186" s="61" t="s">
        <v>236</v>
      </c>
      <c r="C186" s="21"/>
      <c r="D186" s="27"/>
      <c r="E186" s="27" t="s">
        <v>36</v>
      </c>
      <c r="F186" s="27"/>
      <c r="G186" s="31">
        <f t="shared" si="44"/>
        <v>0</v>
      </c>
      <c r="H186" s="6"/>
      <c r="I186" s="44" t="e">
        <f t="shared" si="45"/>
        <v>#VALUE!</v>
      </c>
      <c r="J186" s="33"/>
      <c r="K186" s="34"/>
    </row>
    <row r="187" spans="1:11" s="2" customFormat="1" ht="15.75" customHeight="1">
      <c r="A187" s="62">
        <v>15.4</v>
      </c>
      <c r="B187" s="61" t="s">
        <v>237</v>
      </c>
      <c r="C187" s="21"/>
      <c r="D187" s="27"/>
      <c r="E187" s="27" t="s">
        <v>36</v>
      </c>
      <c r="F187" s="27"/>
      <c r="G187" s="31">
        <f t="shared" si="44"/>
        <v>0</v>
      </c>
      <c r="H187" s="6"/>
      <c r="I187" s="44" t="e">
        <f t="shared" si="45"/>
        <v>#VALUE!</v>
      </c>
      <c r="J187" s="33"/>
      <c r="K187" s="34"/>
    </row>
    <row r="188" spans="1:11" s="2" customFormat="1" ht="15.75" customHeight="1">
      <c r="A188" s="62">
        <v>15.5</v>
      </c>
      <c r="B188" s="61" t="s">
        <v>238</v>
      </c>
      <c r="C188" s="21"/>
      <c r="D188" s="27"/>
      <c r="E188" s="27" t="s">
        <v>28</v>
      </c>
      <c r="F188" s="27"/>
      <c r="G188" s="31">
        <f t="shared" si="44"/>
        <v>0</v>
      </c>
      <c r="H188" s="6"/>
      <c r="I188" s="44" t="e">
        <f t="shared" si="45"/>
        <v>#VALUE!</v>
      </c>
      <c r="J188" s="33"/>
      <c r="K188" s="34"/>
    </row>
    <row r="189" spans="1:11" s="2" customFormat="1" ht="15.75" customHeight="1">
      <c r="A189" s="62">
        <v>15.6</v>
      </c>
      <c r="B189" s="61" t="s">
        <v>239</v>
      </c>
      <c r="C189" s="21"/>
      <c r="D189" s="27"/>
      <c r="E189" s="27" t="s">
        <v>36</v>
      </c>
      <c r="F189" s="27"/>
      <c r="G189" s="31">
        <f t="shared" si="44"/>
        <v>0</v>
      </c>
      <c r="H189" s="6"/>
      <c r="I189" s="44" t="e">
        <f t="shared" si="45"/>
        <v>#VALUE!</v>
      </c>
      <c r="J189" s="33"/>
      <c r="K189" s="34"/>
    </row>
    <row r="190" spans="1:11" s="2" customFormat="1" ht="15.75" customHeight="1">
      <c r="A190" s="62">
        <v>15.7</v>
      </c>
      <c r="B190" s="61" t="s">
        <v>240</v>
      </c>
      <c r="C190" s="21"/>
      <c r="D190" s="27"/>
      <c r="E190" s="27" t="s">
        <v>36</v>
      </c>
      <c r="F190" s="27"/>
      <c r="G190" s="31">
        <f t="shared" si="44"/>
        <v>0</v>
      </c>
      <c r="H190" s="6"/>
      <c r="I190" s="44" t="e">
        <f t="shared" si="45"/>
        <v>#VALUE!</v>
      </c>
      <c r="J190" s="33"/>
      <c r="K190" s="34"/>
    </row>
    <row r="191" spans="1:11" s="2" customFormat="1" ht="15.75" customHeight="1">
      <c r="A191" s="62">
        <v>15.8</v>
      </c>
      <c r="B191" s="61" t="s">
        <v>241</v>
      </c>
      <c r="C191" s="21"/>
      <c r="D191" s="27"/>
      <c r="E191" s="27" t="s">
        <v>36</v>
      </c>
      <c r="F191" s="27"/>
      <c r="G191" s="31">
        <f t="shared" si="44"/>
        <v>0</v>
      </c>
      <c r="H191" s="6"/>
      <c r="I191" s="44" t="e">
        <f t="shared" si="45"/>
        <v>#VALUE!</v>
      </c>
      <c r="J191" s="33"/>
      <c r="K191" s="34"/>
    </row>
    <row r="192" spans="1:11" s="2" customFormat="1" ht="15.75" customHeight="1">
      <c r="A192" s="62">
        <v>15.9</v>
      </c>
      <c r="B192" s="61" t="s">
        <v>242</v>
      </c>
      <c r="C192" s="21"/>
      <c r="D192" s="27"/>
      <c r="E192" s="27" t="s">
        <v>36</v>
      </c>
      <c r="F192" s="27"/>
      <c r="G192" s="31">
        <f t="shared" si="44"/>
        <v>0</v>
      </c>
      <c r="H192" s="6"/>
      <c r="I192" s="44" t="e">
        <f t="shared" si="45"/>
        <v>#VALUE!</v>
      </c>
      <c r="J192" s="33"/>
      <c r="K192" s="34"/>
    </row>
    <row r="193" spans="1:11" s="2" customFormat="1" ht="15.75" customHeight="1">
      <c r="A193" s="62">
        <v>15.1</v>
      </c>
      <c r="B193" s="61" t="s">
        <v>243</v>
      </c>
      <c r="C193" s="21"/>
      <c r="D193" s="27"/>
      <c r="E193" s="27" t="s">
        <v>36</v>
      </c>
      <c r="F193" s="27"/>
      <c r="G193" s="31">
        <f t="shared" si="44"/>
        <v>0</v>
      </c>
      <c r="H193" s="6"/>
      <c r="I193" s="44" t="e">
        <f t="shared" si="45"/>
        <v>#VALUE!</v>
      </c>
      <c r="J193" s="33"/>
      <c r="K193" s="34"/>
    </row>
    <row r="194" spans="1:11" s="2" customFormat="1" ht="15.75" customHeight="1">
      <c r="A194" s="62">
        <v>15.11</v>
      </c>
      <c r="B194" s="61" t="s">
        <v>244</v>
      </c>
      <c r="C194" s="21"/>
      <c r="D194" s="27"/>
      <c r="E194" s="27" t="s">
        <v>36</v>
      </c>
      <c r="F194" s="27"/>
      <c r="G194" s="31">
        <f t="shared" si="44"/>
        <v>0</v>
      </c>
      <c r="H194" s="6"/>
      <c r="I194" s="44" t="e">
        <f t="shared" si="45"/>
        <v>#VALUE!</v>
      </c>
      <c r="J194" s="33"/>
      <c r="K194" s="34"/>
    </row>
    <row r="195" spans="1:11" s="2" customFormat="1" ht="15.75" customHeight="1">
      <c r="A195" s="62">
        <v>15.12</v>
      </c>
      <c r="B195" s="61" t="s">
        <v>245</v>
      </c>
      <c r="C195" s="21"/>
      <c r="D195" s="27"/>
      <c r="E195" s="27" t="s">
        <v>36</v>
      </c>
      <c r="F195" s="27"/>
      <c r="G195" s="31">
        <f t="shared" si="44"/>
        <v>0</v>
      </c>
      <c r="H195" s="6"/>
      <c r="I195" s="44" t="e">
        <f t="shared" si="45"/>
        <v>#VALUE!</v>
      </c>
      <c r="J195" s="33"/>
      <c r="K195" s="34"/>
    </row>
    <row r="196" spans="1:11" s="2" customFormat="1" ht="15.75" customHeight="1">
      <c r="A196" s="62">
        <v>15.13</v>
      </c>
      <c r="B196" s="61" t="s">
        <v>246</v>
      </c>
      <c r="C196" s="21"/>
      <c r="D196" s="27"/>
      <c r="E196" s="27" t="s">
        <v>28</v>
      </c>
      <c r="F196" s="27"/>
      <c r="G196" s="31">
        <f t="shared" si="44"/>
        <v>0</v>
      </c>
      <c r="H196" s="6"/>
      <c r="I196" s="44" t="e">
        <f t="shared" si="45"/>
        <v>#VALUE!</v>
      </c>
      <c r="J196" s="33"/>
      <c r="K196" s="34"/>
    </row>
    <row r="197" spans="1:11" s="2" customFormat="1" ht="15.75" customHeight="1">
      <c r="A197" s="62">
        <v>15.14</v>
      </c>
      <c r="B197" s="61" t="s">
        <v>247</v>
      </c>
      <c r="C197" s="21"/>
      <c r="D197" s="27"/>
      <c r="E197" s="27" t="s">
        <v>28</v>
      </c>
      <c r="F197" s="27"/>
      <c r="G197" s="31">
        <f t="shared" si="44"/>
        <v>0</v>
      </c>
      <c r="H197" s="6"/>
      <c r="I197" s="44" t="e">
        <f t="shared" si="45"/>
        <v>#VALUE!</v>
      </c>
      <c r="J197" s="33"/>
      <c r="K197" s="34"/>
    </row>
    <row r="198" spans="1:11" s="2" customFormat="1" ht="15.75" customHeight="1">
      <c r="A198" s="62">
        <v>15.15</v>
      </c>
      <c r="B198" s="61" t="s">
        <v>248</v>
      </c>
      <c r="C198" s="21"/>
      <c r="D198" s="27"/>
      <c r="E198" s="27" t="s">
        <v>28</v>
      </c>
      <c r="F198" s="27"/>
      <c r="G198" s="31">
        <f t="shared" si="44"/>
        <v>0</v>
      </c>
      <c r="H198" s="6"/>
      <c r="I198" s="44" t="e">
        <f t="shared" si="45"/>
        <v>#VALUE!</v>
      </c>
      <c r="J198" s="33"/>
      <c r="K198" s="34"/>
    </row>
    <row r="199" spans="1:11" s="2" customFormat="1" ht="15.75" customHeight="1">
      <c r="A199" s="62">
        <v>15.16</v>
      </c>
      <c r="B199" s="61" t="s">
        <v>249</v>
      </c>
      <c r="C199" s="21"/>
      <c r="D199" s="27"/>
      <c r="E199" s="27" t="s">
        <v>36</v>
      </c>
      <c r="F199" s="27"/>
      <c r="G199" s="31">
        <f t="shared" si="44"/>
        <v>0</v>
      </c>
      <c r="H199" s="6"/>
      <c r="I199" s="44" t="e">
        <f t="shared" si="45"/>
        <v>#VALUE!</v>
      </c>
      <c r="J199" s="33"/>
      <c r="K199" s="34"/>
    </row>
    <row r="200" spans="1:11" s="2" customFormat="1" ht="15.75" customHeight="1" thickBot="1">
      <c r="A200" s="62"/>
      <c r="B200" s="61"/>
      <c r="C200" s="21"/>
      <c r="D200" s="27"/>
      <c r="E200" s="27"/>
      <c r="F200" s="27"/>
      <c r="G200" s="27"/>
      <c r="H200" s="28"/>
      <c r="I200" s="45"/>
      <c r="J200" s="33"/>
      <c r="K200" s="34"/>
    </row>
    <row r="201" spans="1:11" s="2" customFormat="1" ht="15.75" customHeight="1" thickBot="1">
      <c r="A201" s="22">
        <v>16</v>
      </c>
      <c r="B201" s="23" t="s">
        <v>250</v>
      </c>
      <c r="C201" s="55"/>
      <c r="D201" s="56"/>
      <c r="E201" s="56"/>
      <c r="F201" s="56"/>
      <c r="G201" s="24"/>
      <c r="H201" s="25">
        <f>SUM(G203)</f>
        <v>0</v>
      </c>
      <c r="I201" s="32"/>
      <c r="J201" s="30" t="e">
        <f>SUM(I203)</f>
        <v>#VALUE!</v>
      </c>
      <c r="K201" s="34"/>
    </row>
    <row r="202" spans="1:11" s="2" customFormat="1" ht="15.75" customHeight="1">
      <c r="A202" s="87"/>
      <c r="B202" s="58"/>
      <c r="C202" s="21"/>
      <c r="D202" s="27"/>
      <c r="E202" s="27"/>
      <c r="F202" s="27"/>
      <c r="G202" s="27"/>
      <c r="H202" s="28"/>
      <c r="I202" s="28"/>
      <c r="J202" s="33"/>
      <c r="K202" s="34"/>
    </row>
    <row r="203" spans="1:11" s="2" customFormat="1" ht="15.75" customHeight="1">
      <c r="A203" s="73">
        <v>16.100000000000001</v>
      </c>
      <c r="B203" s="61" t="s">
        <v>274</v>
      </c>
      <c r="C203" s="21"/>
      <c r="D203" s="27"/>
      <c r="E203" s="27" t="s">
        <v>28</v>
      </c>
      <c r="F203" s="27"/>
      <c r="G203" s="31">
        <f>+D203*F203</f>
        <v>0</v>
      </c>
      <c r="H203" s="6"/>
      <c r="I203" s="44" t="e">
        <f t="shared" ref="I203" si="46">+G203/$E$131</f>
        <v>#VALUE!</v>
      </c>
      <c r="J203" s="33"/>
      <c r="K203" s="34"/>
    </row>
    <row r="204" spans="1:11" s="2" customFormat="1" ht="15.75" customHeight="1" thickBot="1">
      <c r="A204" s="73"/>
      <c r="B204" s="61"/>
      <c r="C204" s="21"/>
      <c r="D204" s="27"/>
      <c r="E204" s="27"/>
      <c r="F204" s="27"/>
      <c r="G204" s="27"/>
      <c r="H204" s="28"/>
      <c r="I204" s="45"/>
      <c r="J204" s="33"/>
      <c r="K204" s="34"/>
    </row>
    <row r="205" spans="1:11" s="2" customFormat="1" ht="15.75" customHeight="1" thickBot="1">
      <c r="A205" s="22">
        <v>17</v>
      </c>
      <c r="B205" s="23" t="s">
        <v>251</v>
      </c>
      <c r="C205" s="55"/>
      <c r="D205" s="56"/>
      <c r="E205" s="56"/>
      <c r="F205" s="56"/>
      <c r="G205" s="24"/>
      <c r="H205" s="25">
        <f>SUM(G207:G209)</f>
        <v>0</v>
      </c>
      <c r="I205" s="32"/>
      <c r="J205" s="30" t="e">
        <f>SUM(I207:I209)</f>
        <v>#VALUE!</v>
      </c>
      <c r="K205" s="34"/>
    </row>
    <row r="206" spans="1:11" s="2" customFormat="1" ht="15.75" customHeight="1">
      <c r="A206" s="87"/>
      <c r="B206" s="58"/>
      <c r="C206" s="21"/>
      <c r="D206" s="27"/>
      <c r="E206" s="27"/>
      <c r="F206" s="27"/>
      <c r="G206" s="27"/>
      <c r="H206" s="28"/>
      <c r="I206" s="28"/>
      <c r="J206" s="33"/>
      <c r="K206" s="34"/>
    </row>
    <row r="207" spans="1:11" s="2" customFormat="1" ht="15.75" customHeight="1">
      <c r="A207" s="62">
        <v>17.100000000000001</v>
      </c>
      <c r="B207" s="61" t="s">
        <v>252</v>
      </c>
      <c r="C207" s="21"/>
      <c r="D207" s="27"/>
      <c r="E207" s="27" t="s">
        <v>36</v>
      </c>
      <c r="F207" s="27"/>
      <c r="G207" s="31">
        <f t="shared" ref="G207:G209" si="47">+D207*F207</f>
        <v>0</v>
      </c>
      <c r="H207" s="6"/>
      <c r="I207" s="44" t="e">
        <f t="shared" ref="I207:I209" si="48">+G207/$E$131</f>
        <v>#VALUE!</v>
      </c>
      <c r="J207" s="33"/>
      <c r="K207" s="34"/>
    </row>
    <row r="208" spans="1:11" s="2" customFormat="1" ht="15.75" customHeight="1">
      <c r="A208" s="62">
        <v>17.2</v>
      </c>
      <c r="B208" s="61" t="s">
        <v>21</v>
      </c>
      <c r="C208" s="21"/>
      <c r="D208" s="27"/>
      <c r="E208" s="27" t="s">
        <v>36</v>
      </c>
      <c r="F208" s="27"/>
      <c r="G208" s="31">
        <f t="shared" si="47"/>
        <v>0</v>
      </c>
      <c r="H208" s="6"/>
      <c r="I208" s="44" t="e">
        <f t="shared" si="48"/>
        <v>#VALUE!</v>
      </c>
      <c r="J208" s="33"/>
      <c r="K208" s="34"/>
    </row>
    <row r="209" spans="1:23" s="2" customFormat="1" ht="15.75" customHeight="1">
      <c r="A209" s="62">
        <v>17.3</v>
      </c>
      <c r="B209" s="61" t="s">
        <v>253</v>
      </c>
      <c r="C209" s="21"/>
      <c r="D209" s="27"/>
      <c r="E209" s="27" t="s">
        <v>36</v>
      </c>
      <c r="F209" s="27"/>
      <c r="G209" s="31">
        <f t="shared" si="47"/>
        <v>0</v>
      </c>
      <c r="H209" s="6"/>
      <c r="I209" s="44" t="e">
        <f t="shared" si="48"/>
        <v>#VALUE!</v>
      </c>
      <c r="J209" s="33"/>
      <c r="K209" s="34"/>
    </row>
    <row r="210" spans="1:23" s="2" customFormat="1" ht="15.75" customHeight="1" thickBot="1">
      <c r="A210" s="62"/>
      <c r="B210" s="61"/>
      <c r="C210" s="21"/>
      <c r="D210" s="27"/>
      <c r="E210" s="27"/>
      <c r="F210" s="27"/>
      <c r="G210" s="27"/>
      <c r="H210" s="28"/>
      <c r="I210" s="45"/>
      <c r="J210" s="33"/>
      <c r="K210" s="34"/>
    </row>
    <row r="211" spans="1:23" s="2" customFormat="1" ht="15.75" customHeight="1" thickBot="1">
      <c r="A211" s="22">
        <v>18</v>
      </c>
      <c r="B211" s="23" t="s">
        <v>132</v>
      </c>
      <c r="C211" s="55"/>
      <c r="D211" s="56"/>
      <c r="E211" s="56"/>
      <c r="F211" s="56"/>
      <c r="G211" s="24"/>
      <c r="H211" s="25">
        <f>SUM(G213:G220)</f>
        <v>0</v>
      </c>
      <c r="I211" s="32"/>
      <c r="J211" s="30" t="e">
        <f>SUM(I213:I220)</f>
        <v>#VALUE!</v>
      </c>
      <c r="K211" s="34"/>
    </row>
    <row r="212" spans="1:23" s="2" customFormat="1" ht="15.75" customHeight="1">
      <c r="A212" s="87"/>
      <c r="B212" s="58"/>
      <c r="C212" s="21"/>
      <c r="D212" s="27"/>
      <c r="E212" s="27"/>
      <c r="F212" s="27"/>
      <c r="G212" s="27"/>
      <c r="H212" s="28"/>
      <c r="I212" s="28"/>
      <c r="J212" s="33"/>
      <c r="K212" s="34"/>
    </row>
    <row r="213" spans="1:23" s="2" customFormat="1" ht="15.75" customHeight="1">
      <c r="A213" s="85">
        <v>18.100000000000001</v>
      </c>
      <c r="B213" s="61" t="s">
        <v>254</v>
      </c>
      <c r="C213" s="21"/>
      <c r="D213" s="27"/>
      <c r="E213" s="27" t="s">
        <v>36</v>
      </c>
      <c r="F213" s="27"/>
      <c r="G213" s="31">
        <f t="shared" ref="G213:G220" si="49">+D213*F213</f>
        <v>0</v>
      </c>
      <c r="H213" s="6"/>
      <c r="I213" s="44" t="e">
        <f t="shared" ref="I213:I220" si="50">+G213/$E$131</f>
        <v>#VALUE!</v>
      </c>
      <c r="J213" s="33"/>
      <c r="K213" s="34"/>
    </row>
    <row r="214" spans="1:23" s="2" customFormat="1" ht="15.75" customHeight="1">
      <c r="A214" s="62">
        <v>18.2</v>
      </c>
      <c r="B214" s="61" t="s">
        <v>255</v>
      </c>
      <c r="C214" s="21"/>
      <c r="D214" s="27"/>
      <c r="E214" s="27" t="s">
        <v>36</v>
      </c>
      <c r="F214" s="27"/>
      <c r="G214" s="31">
        <f t="shared" si="49"/>
        <v>0</v>
      </c>
      <c r="H214" s="6"/>
      <c r="I214" s="44" t="e">
        <f t="shared" si="50"/>
        <v>#VALUE!</v>
      </c>
      <c r="J214" s="33"/>
      <c r="K214" s="34"/>
    </row>
    <row r="215" spans="1:23" s="2" customFormat="1" ht="15.75" customHeight="1">
      <c r="A215" s="85">
        <v>18.3</v>
      </c>
      <c r="B215" s="61" t="s">
        <v>256</v>
      </c>
      <c r="C215" s="21"/>
      <c r="D215" s="27"/>
      <c r="E215" s="27" t="s">
        <v>36</v>
      </c>
      <c r="F215" s="27"/>
      <c r="G215" s="31">
        <f t="shared" si="49"/>
        <v>0</v>
      </c>
      <c r="H215" s="6"/>
      <c r="I215" s="44" t="e">
        <f t="shared" si="50"/>
        <v>#VALUE!</v>
      </c>
      <c r="J215" s="33"/>
      <c r="K215" s="34"/>
    </row>
    <row r="216" spans="1:23" s="2" customFormat="1" ht="15.75" customHeight="1">
      <c r="A216" s="62">
        <v>18.399999999999999</v>
      </c>
      <c r="B216" s="61" t="s">
        <v>257</v>
      </c>
      <c r="C216" s="21"/>
      <c r="D216" s="27"/>
      <c r="E216" s="27" t="s">
        <v>36</v>
      </c>
      <c r="F216" s="27"/>
      <c r="G216" s="31">
        <f t="shared" si="49"/>
        <v>0</v>
      </c>
      <c r="H216" s="6"/>
      <c r="I216" s="44" t="e">
        <f t="shared" si="50"/>
        <v>#VALUE!</v>
      </c>
      <c r="J216" s="33"/>
      <c r="K216" s="34"/>
    </row>
    <row r="217" spans="1:23" s="2" customFormat="1" ht="15.75" customHeight="1">
      <c r="A217" s="85">
        <v>18.5</v>
      </c>
      <c r="B217" s="65" t="s">
        <v>258</v>
      </c>
      <c r="C217" s="21"/>
      <c r="D217" s="27"/>
      <c r="E217" s="27" t="s">
        <v>36</v>
      </c>
      <c r="F217" s="27"/>
      <c r="G217" s="31">
        <f t="shared" si="49"/>
        <v>0</v>
      </c>
      <c r="H217" s="6"/>
      <c r="I217" s="44" t="e">
        <f t="shared" si="50"/>
        <v>#VALUE!</v>
      </c>
      <c r="J217" s="33"/>
      <c r="K217" s="34"/>
    </row>
    <row r="218" spans="1:23" s="2" customFormat="1" ht="15.75" customHeight="1">
      <c r="A218" s="62">
        <v>18.600000000000001</v>
      </c>
      <c r="B218" s="84" t="s">
        <v>259</v>
      </c>
      <c r="C218" s="21"/>
      <c r="D218" s="27"/>
      <c r="E218" s="27" t="s">
        <v>36</v>
      </c>
      <c r="F218" s="27"/>
      <c r="G218" s="31">
        <f t="shared" si="49"/>
        <v>0</v>
      </c>
      <c r="H218" s="6"/>
      <c r="I218" s="44" t="e">
        <f t="shared" si="50"/>
        <v>#VALUE!</v>
      </c>
      <c r="J218" s="33"/>
      <c r="K218" s="34"/>
    </row>
    <row r="219" spans="1:23" s="2" customFormat="1" ht="15.75" customHeight="1">
      <c r="A219" s="85">
        <v>18.7</v>
      </c>
      <c r="B219" s="84" t="s">
        <v>260</v>
      </c>
      <c r="C219" s="21"/>
      <c r="D219" s="27"/>
      <c r="E219" s="27" t="s">
        <v>36</v>
      </c>
      <c r="F219" s="27"/>
      <c r="G219" s="31">
        <f t="shared" si="49"/>
        <v>0</v>
      </c>
      <c r="H219" s="6"/>
      <c r="I219" s="44" t="e">
        <f t="shared" si="50"/>
        <v>#VALUE!</v>
      </c>
      <c r="J219" s="33"/>
      <c r="K219" s="34"/>
    </row>
    <row r="220" spans="1:23" s="2" customFormat="1" ht="15.75" customHeight="1">
      <c r="A220" s="62">
        <v>18.8</v>
      </c>
      <c r="B220" s="61" t="s">
        <v>261</v>
      </c>
      <c r="C220" s="21"/>
      <c r="D220" s="27"/>
      <c r="E220" s="27" t="s">
        <v>36</v>
      </c>
      <c r="F220" s="27"/>
      <c r="G220" s="31">
        <f t="shared" si="49"/>
        <v>0</v>
      </c>
      <c r="H220" s="6"/>
      <c r="I220" s="44" t="e">
        <f t="shared" si="50"/>
        <v>#VALUE!</v>
      </c>
      <c r="J220" s="33"/>
      <c r="K220" s="34"/>
    </row>
    <row r="221" spans="1:23" s="2" customFormat="1">
      <c r="A221" s="20"/>
      <c r="B221" s="21"/>
      <c r="C221" s="21"/>
      <c r="D221" s="27"/>
      <c r="E221" s="27"/>
      <c r="F221" s="27"/>
      <c r="G221" s="27"/>
      <c r="H221" s="28"/>
      <c r="I221" s="28"/>
      <c r="J221" s="33"/>
      <c r="K221" s="34"/>
    </row>
    <row r="222" spans="1:23" s="50" customFormat="1" ht="28.5">
      <c r="A222" s="21"/>
      <c r="B222" s="52"/>
      <c r="C222" s="52"/>
      <c r="D222" s="27"/>
      <c r="E222" s="27"/>
      <c r="F222" s="27"/>
      <c r="G222" s="27"/>
      <c r="H222" s="28"/>
      <c r="I222" s="28"/>
      <c r="J222" s="37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</row>
    <row r="223" spans="1:23" ht="15.75" thickBot="1">
      <c r="A223" s="26"/>
      <c r="B223" s="51"/>
      <c r="C223" s="52"/>
      <c r="D223" s="27"/>
      <c r="E223" s="27"/>
      <c r="F223" s="27"/>
      <c r="G223" s="27"/>
      <c r="H223" s="28"/>
      <c r="I223" s="28"/>
      <c r="J223" s="37"/>
      <c r="K223" s="34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s="2" customFormat="1" ht="29.25" customHeight="1" thickBot="1">
      <c r="A224" s="108" t="s">
        <v>10</v>
      </c>
      <c r="B224" s="109"/>
      <c r="C224" s="54"/>
      <c r="D224" s="38"/>
      <c r="E224" s="39"/>
      <c r="F224" s="39"/>
      <c r="G224" s="40"/>
      <c r="H224" s="41">
        <f>SUM(H16:H211)</f>
        <v>0</v>
      </c>
      <c r="I224" s="42"/>
      <c r="J224" s="41" t="e">
        <f>SUM(J16:J211)</f>
        <v>#VALUE!</v>
      </c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</row>
    <row r="225" spans="1:23" ht="21" customHeight="1" thickBot="1">
      <c r="B225" s="1"/>
      <c r="C225" s="1"/>
    </row>
    <row r="226" spans="1:23" ht="15" customHeight="1">
      <c r="A226" s="94" t="s">
        <v>262</v>
      </c>
      <c r="B226" s="95"/>
      <c r="C226" s="1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 thickBot="1">
      <c r="A227" s="96"/>
      <c r="B227" s="97"/>
      <c r="C227" s="1"/>
    </row>
    <row r="228" spans="1:23">
      <c r="B228" s="1"/>
      <c r="C228" s="1"/>
    </row>
    <row r="231" spans="1:23" s="2" customForma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3" spans="1:23"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41" ht="31.5" customHeight="1"/>
    <row r="247" ht="15" customHeight="1"/>
  </sheetData>
  <mergeCells count="6">
    <mergeCell ref="A226:B227"/>
    <mergeCell ref="H10:J10"/>
    <mergeCell ref="H12:J12"/>
    <mergeCell ref="A14:B14"/>
    <mergeCell ref="I14:J14"/>
    <mergeCell ref="A224:B22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W7CRODRIGUEZ</cp:lastModifiedBy>
  <cp:lastPrinted>2014-05-14T14:30:25Z</cp:lastPrinted>
  <dcterms:created xsi:type="dcterms:W3CDTF">2013-03-18T18:41:53Z</dcterms:created>
  <dcterms:modified xsi:type="dcterms:W3CDTF">2019-08-15T14:53:09Z</dcterms:modified>
</cp:coreProperties>
</file>